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0" windowWidth="12120" windowHeight="6810" tabRatio="502" activeTab="4"/>
  </bookViews>
  <sheets>
    <sheet name="18.1-2" sheetId="1" r:id="rId1"/>
    <sheet name="18.3-4" sheetId="3" r:id="rId2"/>
    <sheet name="18.5-7" sheetId="9" r:id="rId3"/>
    <sheet name="18.8" sheetId="5" r:id="rId4"/>
    <sheet name="18.9-10" sheetId="2" r:id="rId5"/>
  </sheets>
  <definedNames>
    <definedName name="\i">#REF!</definedName>
    <definedName name="\s">#REF!</definedName>
    <definedName name="_xlnm.Print_Area" localSheetId="0">'18.1-2'!$A$1:$G$58</definedName>
    <definedName name="_xlnm.Print_Area" localSheetId="1">'18.3-4'!$A$1:$I$43</definedName>
    <definedName name="_xlnm.Print_Area" localSheetId="2">'18.5-7'!$A$1:$J$61</definedName>
    <definedName name="_xlnm.Print_Area" localSheetId="3">'18.8'!$A$1:$I$62</definedName>
    <definedName name="_xlnm.Print_Area" localSheetId="4">'18.9-10'!$A$1:$J$50</definedName>
  </definedNames>
  <calcPr calcId="124519"/>
</workbook>
</file>

<file path=xl/calcChain.xml><?xml version="1.0" encoding="utf-8"?>
<calcChain xmlns="http://schemas.openxmlformats.org/spreadsheetml/2006/main">
  <c r="C17" i="5"/>
  <c r="C13" l="1"/>
  <c r="C12"/>
  <c r="C15"/>
  <c r="C11"/>
  <c r="C14" l="1"/>
  <c r="I9" i="3" l="1"/>
  <c r="I13"/>
  <c r="C20" i="5"/>
  <c r="C23"/>
  <c r="C19"/>
  <c r="C10"/>
  <c r="H13" i="3" l="1"/>
  <c r="H9"/>
  <c r="D30" i="1" l="1"/>
  <c r="E30"/>
  <c r="F30"/>
  <c r="G30"/>
  <c r="C30"/>
  <c r="C32" i="2" l="1"/>
  <c r="D32"/>
  <c r="D31" s="1"/>
  <c r="E32"/>
  <c r="E31" s="1"/>
  <c r="G13" i="3" l="1"/>
  <c r="G9" l="1"/>
  <c r="F13"/>
  <c r="E13"/>
  <c r="D13"/>
  <c r="C13"/>
  <c r="B13"/>
  <c r="F9"/>
  <c r="E9"/>
  <c r="D9"/>
  <c r="C9"/>
  <c r="B9"/>
  <c r="F46" i="1"/>
  <c r="G46"/>
  <c r="C46"/>
  <c r="D46"/>
  <c r="E46" l="1"/>
</calcChain>
</file>

<file path=xl/sharedStrings.xml><?xml version="1.0" encoding="utf-8"?>
<sst xmlns="http://schemas.openxmlformats.org/spreadsheetml/2006/main" count="545" uniqueCount="163">
  <si>
    <t/>
  </si>
  <si>
    <t>Cines de 35 mm</t>
  </si>
  <si>
    <t>UM</t>
  </si>
  <si>
    <t>U</t>
  </si>
  <si>
    <t>M</t>
  </si>
  <si>
    <t xml:space="preserve"> </t>
  </si>
  <si>
    <t>Teatro</t>
  </si>
  <si>
    <t xml:space="preserve">    Unidad</t>
  </si>
  <si>
    <t>Total</t>
  </si>
  <si>
    <t>Unidad</t>
  </si>
  <si>
    <t>CONCEPTOS</t>
  </si>
  <si>
    <t>INDICADORES</t>
  </si>
  <si>
    <t>CONCEPTO</t>
  </si>
  <si>
    <t>Bibliotecas públicas</t>
  </si>
  <si>
    <t xml:space="preserve">  Fondo bibliotecario en servicio</t>
  </si>
  <si>
    <t>Museos</t>
  </si>
  <si>
    <t>Galerías de arte</t>
  </si>
  <si>
    <t xml:space="preserve">  Total de museos </t>
  </si>
  <si>
    <t xml:space="preserve">   Número de museos en servicio </t>
  </si>
  <si>
    <t xml:space="preserve">   Número de visitantes a museos </t>
  </si>
  <si>
    <t xml:space="preserve">  Días de exhibición en galerías de arte </t>
  </si>
  <si>
    <t xml:space="preserve">  Danza</t>
  </si>
  <si>
    <t xml:space="preserve">  Música</t>
  </si>
  <si>
    <t xml:space="preserve">  Teatro</t>
  </si>
  <si>
    <t>Fuente: Dirección Provincial de Cultura</t>
  </si>
  <si>
    <t>Número de servicios prestados</t>
  </si>
  <si>
    <t xml:space="preserve"> U </t>
  </si>
  <si>
    <t xml:space="preserve">   De ello: Volúmenes de libros y folletos</t>
  </si>
  <si>
    <t xml:space="preserve">   De ello: Obras circuladas</t>
  </si>
  <si>
    <t xml:space="preserve">   De ello: Lectores </t>
  </si>
  <si>
    <t xml:space="preserve">  Galerías de arte en servicio </t>
  </si>
  <si>
    <t xml:space="preserve">Número de grupos y/o solistas </t>
  </si>
  <si>
    <t xml:space="preserve">Número de integrantes   </t>
  </si>
  <si>
    <t>Grupos</t>
  </si>
  <si>
    <t>Integrantes</t>
  </si>
  <si>
    <t xml:space="preserve">  plásticos profesionales </t>
  </si>
  <si>
    <t>Días</t>
  </si>
  <si>
    <t xml:space="preserve">  Número de exposiciones por artistas </t>
  </si>
  <si>
    <t xml:space="preserve">    De ello: Especializado</t>
  </si>
  <si>
    <t xml:space="preserve">                  Generales</t>
  </si>
  <si>
    <t xml:space="preserve">                   Generales</t>
  </si>
  <si>
    <t>Casas de cultura</t>
  </si>
  <si>
    <t>Fondo bibliotecario en servicio</t>
  </si>
  <si>
    <t xml:space="preserve">  Número de servicios prestados </t>
  </si>
  <si>
    <t xml:space="preserve">  Personal bibliotecario </t>
  </si>
  <si>
    <t xml:space="preserve">  Número de usuarios </t>
  </si>
  <si>
    <t>Número de emisoras radiales</t>
  </si>
  <si>
    <t xml:space="preserve">  De ello: municipales</t>
  </si>
  <si>
    <t>Horas totales de emisión por radio</t>
  </si>
  <si>
    <t>Número de canales de televisión</t>
  </si>
  <si>
    <t>18.1 - Instalaciones culturales en servicio al 31 de diciembre</t>
  </si>
  <si>
    <t>Salas de video</t>
  </si>
  <si>
    <t>Teatros y salas de teatro</t>
  </si>
  <si>
    <t>Bibliotecas</t>
  </si>
  <si>
    <t>Librerías</t>
  </si>
  <si>
    <t xml:space="preserve">Cines de </t>
  </si>
  <si>
    <t>35 mm</t>
  </si>
  <si>
    <t xml:space="preserve">Salas de </t>
  </si>
  <si>
    <t>video</t>
  </si>
  <si>
    <t>Salas de</t>
  </si>
  <si>
    <t>teatro</t>
  </si>
  <si>
    <t xml:space="preserve"> cultura</t>
  </si>
  <si>
    <t>Casas de</t>
  </si>
  <si>
    <t>Galerías</t>
  </si>
  <si>
    <t>de arte</t>
  </si>
  <si>
    <t>18.3 - Grupos profesionales</t>
  </si>
  <si>
    <t>18.4 - Oferta artístico cultural</t>
  </si>
  <si>
    <t>Funciones de:</t>
  </si>
  <si>
    <t xml:space="preserve">  Casa de Cultura</t>
  </si>
  <si>
    <t>Exposiciones profesionales</t>
  </si>
  <si>
    <t xml:space="preserve">  De ellas: En galerías de arte</t>
  </si>
  <si>
    <t>Servicios prestados en bibliotecas (M)</t>
  </si>
  <si>
    <t>18.5 - Asistentes a actividades artístico culturales</t>
  </si>
  <si>
    <t>Miles</t>
  </si>
  <si>
    <t>Espectadores de:</t>
  </si>
  <si>
    <t>Asistentes a funciones de:</t>
  </si>
  <si>
    <t xml:space="preserve">  Espectáculos </t>
  </si>
  <si>
    <t>Visitantes a:</t>
  </si>
  <si>
    <t>Usuarios de bibliotecas</t>
  </si>
  <si>
    <t xml:space="preserve">  Exposiciones profesionales</t>
  </si>
  <si>
    <t xml:space="preserve">   De ellas: Galerías de arte</t>
  </si>
  <si>
    <t>18.7 - Indicadores de artistas aficionados</t>
  </si>
  <si>
    <t xml:space="preserve">18.9 - Indicadores seleccionados de radio y televisión  </t>
  </si>
  <si>
    <t xml:space="preserve">18.10 - Joven club de computación  </t>
  </si>
  <si>
    <t>Provincia</t>
  </si>
  <si>
    <t xml:space="preserve">  Contramaestre</t>
  </si>
  <si>
    <t xml:space="preserve">  Mella</t>
  </si>
  <si>
    <t xml:space="preserve">  Segundo Frente</t>
  </si>
  <si>
    <t xml:space="preserve">  Palma Soriano</t>
  </si>
  <si>
    <t xml:space="preserve">  Tercer Frente</t>
  </si>
  <si>
    <t xml:space="preserve">  Guamá</t>
  </si>
  <si>
    <t xml:space="preserve"> Contramaestre</t>
  </si>
  <si>
    <t xml:space="preserve"> Mella</t>
  </si>
  <si>
    <t xml:space="preserve"> Segundo Frente</t>
  </si>
  <si>
    <t xml:space="preserve"> Santiago de Cuba</t>
  </si>
  <si>
    <t xml:space="preserve"> Palma Soriano</t>
  </si>
  <si>
    <t xml:space="preserve"> Tercer Frente</t>
  </si>
  <si>
    <t xml:space="preserve"> Guamá</t>
  </si>
  <si>
    <t>Mella</t>
  </si>
  <si>
    <t>San</t>
  </si>
  <si>
    <t>Maya</t>
  </si>
  <si>
    <t>Segundo</t>
  </si>
  <si>
    <t>Frente</t>
  </si>
  <si>
    <t>Santiago</t>
  </si>
  <si>
    <t>de Cuba</t>
  </si>
  <si>
    <t>Palma</t>
  </si>
  <si>
    <t>Soriano</t>
  </si>
  <si>
    <t xml:space="preserve">Tercer </t>
  </si>
  <si>
    <t>Guamá</t>
  </si>
  <si>
    <t>…</t>
  </si>
  <si>
    <r>
      <t xml:space="preserve">Museos </t>
    </r>
    <r>
      <rPr>
        <vertAlign val="superscript"/>
        <sz val="9"/>
        <color indexed="8"/>
        <rFont val="Arial"/>
        <family val="2"/>
      </rPr>
      <t>(a)</t>
    </r>
  </si>
  <si>
    <t>-</t>
  </si>
  <si>
    <t>...</t>
  </si>
  <si>
    <t xml:space="preserve">  Cines de 35 mm </t>
  </si>
  <si>
    <t xml:space="preserve">  Salas de video </t>
  </si>
  <si>
    <t>h</t>
  </si>
  <si>
    <t>Número de usuarios</t>
  </si>
  <si>
    <t>Servicios prestados por usuarios</t>
  </si>
  <si>
    <t>21 585</t>
  </si>
  <si>
    <t>3 900</t>
  </si>
  <si>
    <t>6 103</t>
  </si>
  <si>
    <r>
      <t>Horas totales de emisión por televisión</t>
    </r>
    <r>
      <rPr>
        <vertAlign val="superscript"/>
        <sz val="9"/>
        <color indexed="8"/>
        <rFont val="Arial"/>
        <family val="2"/>
      </rPr>
      <t>(a)</t>
    </r>
  </si>
  <si>
    <t>Fuente: Dirección Provincial de Cultura.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</si>
  <si>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Cantidad de museos en servicio atendidos por la Dirección Provincial de Cultura. </t>
    </r>
  </si>
  <si>
    <t>PROVINCIA/MUNICIPIOS</t>
  </si>
  <si>
    <t xml:space="preserve"> San Luis</t>
  </si>
  <si>
    <t>Fuente: Dirección Provincial y Municipal de Cultura.</t>
  </si>
  <si>
    <t>18.6 - Indicadores generales de bibliotecas</t>
  </si>
  <si>
    <t>Número de unidades en servicio</t>
  </si>
  <si>
    <t>Luis</t>
  </si>
  <si>
    <t xml:space="preserve">  Número de unidades en servicio</t>
  </si>
  <si>
    <t>Fuente: Dirección Provincial de Radio y Tele Turquino.</t>
  </si>
  <si>
    <t xml:space="preserve">  San Luis</t>
  </si>
  <si>
    <t>Casas de la trova</t>
  </si>
  <si>
    <t>trova</t>
  </si>
  <si>
    <t>Volumenes de libros y folletos por mil habitantes</t>
  </si>
  <si>
    <t>0/00hab</t>
  </si>
  <si>
    <t xml:space="preserve">Personal bibliotecario </t>
  </si>
  <si>
    <t>Songo-La</t>
  </si>
  <si>
    <t xml:space="preserve">  Songo-La Maya</t>
  </si>
  <si>
    <t xml:space="preserve"> Songo-La Maya</t>
  </si>
  <si>
    <t xml:space="preserve">  De ellos: Lectores</t>
  </si>
  <si>
    <r>
      <t>Número de actividades</t>
    </r>
    <r>
      <rPr>
        <vertAlign val="superscript"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    </t>
    </r>
  </si>
  <si>
    <t>Joven Club</t>
  </si>
  <si>
    <t>Total de Instituciones</t>
  </si>
  <si>
    <t>Palacios de Computación</t>
  </si>
  <si>
    <t>Fuente: Dirección Provincial Joven Club de Computación y Electrónica y ONEI.</t>
  </si>
  <si>
    <t xml:space="preserve">  Santiago de Cuba</t>
  </si>
  <si>
    <t xml:space="preserve">Número de asistentes      </t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</si>
  <si>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No están incluidas las salas anexas.</t>
    </r>
  </si>
  <si>
    <t xml:space="preserve">  Santiago de Cuba </t>
  </si>
  <si>
    <r>
      <t xml:space="preserve">  De ello: Obras circuladas</t>
    </r>
    <r>
      <rPr>
        <vertAlign val="superscript"/>
        <sz val="9"/>
        <color indexed="8"/>
        <rFont val="Arial"/>
        <family val="2"/>
      </rPr>
      <t>(a)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</si>
  <si>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Las cifras del 2018 fueron ajustadas por la Dirección Provincial de Cultura.</t>
    </r>
  </si>
  <si>
    <r>
      <t>63</t>
    </r>
    <r>
      <rPr>
        <b/>
        <vertAlign val="superscript"/>
        <sz val="9"/>
        <color theme="0"/>
        <rFont val="Arial"/>
        <family val="2"/>
      </rPr>
      <t xml:space="preserve"> (b) </t>
    </r>
  </si>
  <si>
    <r>
      <t>60</t>
    </r>
    <r>
      <rPr>
        <b/>
        <vertAlign val="superscript"/>
        <sz val="9"/>
        <color theme="0"/>
        <rFont val="Arial"/>
        <family val="2"/>
      </rPr>
      <t xml:space="preserve"> (b) </t>
    </r>
  </si>
  <si>
    <r>
      <t xml:space="preserve">Centros Tecnológicos Recreativos </t>
    </r>
    <r>
      <rPr>
        <b/>
        <vertAlign val="superscript"/>
        <sz val="9"/>
        <color theme="0"/>
        <rFont val="Arial"/>
        <family val="2"/>
      </rPr>
      <t>(c)</t>
    </r>
  </si>
  <si>
    <t>18.2 - Instalaciones culturales en servicio al 31 de diciembre, por municipios, año 2022</t>
  </si>
  <si>
    <t>18.8 - Indicadores de bibliotecas, museos y galerías por municipios, año 2022</t>
  </si>
  <si>
    <t>Fuente: Centro Provincial de Casas de Cultura.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</si>
  <si>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A partir del 2016 los Centros Tecnológicos Recreativos forman parte del total de Instituciones 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</si>
  <si>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La disminución en el 2017, 2020, 2021 y 2022 se debe al ahorro de energía, por lo cual se reducen las horas y días </t>
    </r>
  </si>
  <si>
    <t>de trasmisión.</t>
  </si>
  <si>
    <t xml:space="preserve">             6 070  </t>
  </si>
</sst>
</file>

<file path=xl/styles.xml><?xml version="1.0" encoding="utf-8"?>
<styleSheet xmlns="http://schemas.openxmlformats.org/spreadsheetml/2006/main">
  <numFmts count="8">
    <numFmt numFmtId="164" formatCode="0_)"/>
    <numFmt numFmtId="165" formatCode="0.0"/>
    <numFmt numFmtId="166" formatCode="#,##0.0"/>
    <numFmt numFmtId="167" formatCode="#\ ##0"/>
    <numFmt numFmtId="168" formatCode="#\ ##0.0"/>
    <numFmt numFmtId="169" formatCode=".\ ##;"/>
    <numFmt numFmtId="170" formatCode="###\ ##0.0"/>
    <numFmt numFmtId="171" formatCode="#######\ ##0.0"/>
  </numFmts>
  <fonts count="24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2"/>
      <color indexed="8"/>
      <name val="Arial"/>
      <family val="2"/>
    </font>
    <font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vertAlign val="superscript"/>
      <sz val="9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62"/>
      <name val="Arial"/>
      <family val="2"/>
    </font>
    <font>
      <sz val="10"/>
      <name val="Courier"/>
      <family val="3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</borders>
  <cellStyleXfs count="76">
    <xf numFmtId="0" fontId="0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</cellStyleXfs>
  <cellXfs count="292">
    <xf numFmtId="0" fontId="0" fillId="0" borderId="0" xfId="0"/>
    <xf numFmtId="0" fontId="9" fillId="0" borderId="0" xfId="0" applyFont="1" applyBorder="1" applyAlignment="1" applyProtection="1">
      <alignment horizontal="left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right"/>
      <protection locked="0"/>
    </xf>
    <xf numFmtId="0" fontId="9" fillId="0" borderId="0" xfId="0" applyFont="1" applyBorder="1" applyAlignment="1" applyProtection="1">
      <alignment horizontal="fill"/>
    </xf>
    <xf numFmtId="0" fontId="10" fillId="0" borderId="0" xfId="0" applyFont="1" applyProtection="1">
      <protection locked="0"/>
    </xf>
    <xf numFmtId="1" fontId="9" fillId="0" borderId="0" xfId="0" applyNumberFormat="1" applyFont="1" applyBorder="1" applyAlignment="1" applyProtection="1">
      <alignment horizontal="right"/>
      <protection locked="0"/>
    </xf>
    <xf numFmtId="0" fontId="18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fill"/>
    </xf>
    <xf numFmtId="0" fontId="9" fillId="0" borderId="0" xfId="0" applyFont="1" applyBorder="1" applyAlignment="1" applyProtection="1"/>
    <xf numFmtId="0" fontId="8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Border="1" applyProtection="1"/>
    <xf numFmtId="0" fontId="8" fillId="0" borderId="0" xfId="0" applyFont="1" applyBorder="1" applyProtection="1"/>
    <xf numFmtId="0" fontId="9" fillId="0" borderId="0" xfId="0" applyFont="1" applyFill="1" applyBorder="1" applyProtection="1"/>
    <xf numFmtId="0" fontId="10" fillId="0" borderId="0" xfId="0" applyFont="1" applyBorder="1" applyProtection="1"/>
    <xf numFmtId="0" fontId="10" fillId="0" borderId="0" xfId="0" applyFont="1" applyProtection="1"/>
    <xf numFmtId="3" fontId="9" fillId="0" borderId="0" xfId="0" applyNumberFormat="1" applyFont="1" applyBorder="1" applyAlignment="1" applyProtection="1">
      <alignment horizontal="right"/>
    </xf>
    <xf numFmtId="0" fontId="10" fillId="0" borderId="0" xfId="2" applyFont="1" applyBorder="1" applyAlignment="1" applyProtection="1">
      <alignment horizontal="left"/>
    </xf>
    <xf numFmtId="3" fontId="9" fillId="0" borderId="0" xfId="0" applyNumberFormat="1" applyFont="1" applyAlignment="1" applyProtection="1">
      <alignment horizontal="right"/>
    </xf>
    <xf numFmtId="166" fontId="9" fillId="0" borderId="0" xfId="0" applyNumberFormat="1" applyFont="1" applyBorder="1" applyAlignment="1" applyProtection="1">
      <alignment horizontal="right"/>
    </xf>
    <xf numFmtId="166" fontId="9" fillId="0" borderId="0" xfId="0" applyNumberFormat="1" applyFont="1" applyFill="1" applyBorder="1" applyAlignment="1" applyProtection="1">
      <alignment horizontal="right"/>
    </xf>
    <xf numFmtId="1" fontId="10" fillId="0" borderId="0" xfId="0" applyNumberFormat="1" applyFont="1" applyFill="1" applyBorder="1" applyAlignment="1" applyProtection="1">
      <alignment horizontal="right"/>
    </xf>
    <xf numFmtId="3" fontId="10" fillId="0" borderId="0" xfId="0" applyNumberFormat="1" applyFont="1" applyFill="1" applyBorder="1" applyAlignment="1" applyProtection="1">
      <alignment horizontal="right"/>
    </xf>
    <xf numFmtId="0" fontId="9" fillId="0" borderId="0" xfId="0" applyFont="1" applyProtection="1"/>
    <xf numFmtId="0" fontId="9" fillId="0" borderId="0" xfId="0" applyFont="1" applyBorder="1" applyAlignment="1" applyProtection="1">
      <alignment horizontal="right"/>
    </xf>
    <xf numFmtId="0" fontId="14" fillId="0" borderId="0" xfId="0" applyFont="1" applyProtection="1"/>
    <xf numFmtId="0" fontId="8" fillId="0" borderId="0" xfId="0" applyFont="1" applyProtection="1"/>
    <xf numFmtId="1" fontId="8" fillId="0" borderId="0" xfId="0" applyNumberFormat="1" applyFont="1" applyProtection="1"/>
    <xf numFmtId="164" fontId="9" fillId="0" borderId="0" xfId="0" applyNumberFormat="1" applyFont="1" applyBorder="1" applyAlignment="1" applyProtection="1">
      <alignment horizontal="center"/>
    </xf>
    <xf numFmtId="3" fontId="15" fillId="0" borderId="0" xfId="0" applyNumberFormat="1" applyFont="1" applyBorder="1" applyAlignment="1" applyProtection="1">
      <alignment horizontal="right"/>
    </xf>
    <xf numFmtId="3" fontId="9" fillId="0" borderId="0" xfId="0" applyNumberFormat="1" applyFont="1" applyProtection="1"/>
    <xf numFmtId="0" fontId="15" fillId="0" borderId="0" xfId="0" applyFont="1" applyBorder="1" applyAlignment="1" applyProtection="1">
      <alignment horizontal="left"/>
    </xf>
    <xf numFmtId="3" fontId="9" fillId="0" borderId="0" xfId="0" applyNumberFormat="1" applyFont="1" applyFill="1" applyBorder="1" applyAlignment="1" applyProtection="1">
      <alignment horizontal="right"/>
    </xf>
    <xf numFmtId="165" fontId="8" fillId="0" borderId="0" xfId="0" applyNumberFormat="1" applyFont="1" applyBorder="1" applyAlignment="1" applyProtection="1">
      <alignment horizontal="left"/>
    </xf>
    <xf numFmtId="0" fontId="10" fillId="0" borderId="0" xfId="0" applyFont="1" applyFill="1" applyBorder="1" applyAlignment="1" applyProtection="1">
      <alignment horizontal="right"/>
    </xf>
    <xf numFmtId="165" fontId="10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left"/>
    </xf>
    <xf numFmtId="0" fontId="12" fillId="0" borderId="0" xfId="0" applyFont="1" applyAlignment="1" applyProtection="1">
      <alignment horizontal="fill"/>
    </xf>
    <xf numFmtId="3" fontId="8" fillId="0" borderId="0" xfId="0" applyNumberFormat="1" applyFont="1" applyBorder="1" applyAlignment="1" applyProtection="1">
      <alignment horizontal="right"/>
    </xf>
    <xf numFmtId="3" fontId="8" fillId="0" borderId="0" xfId="0" applyNumberFormat="1" applyFont="1" applyBorder="1" applyProtection="1"/>
    <xf numFmtId="0" fontId="13" fillId="0" borderId="0" xfId="0" applyFont="1" applyBorder="1" applyProtection="1"/>
    <xf numFmtId="0" fontId="13" fillId="0" borderId="0" xfId="0" applyFont="1" applyProtection="1"/>
    <xf numFmtId="0" fontId="9" fillId="0" borderId="0" xfId="0" applyFont="1" applyAlignment="1" applyProtection="1">
      <alignment horizontal="center"/>
    </xf>
    <xf numFmtId="0" fontId="10" fillId="0" borderId="0" xfId="2" applyFont="1" applyBorder="1" applyAlignment="1" applyProtection="1">
      <alignment horizontal="center"/>
    </xf>
    <xf numFmtId="0" fontId="10" fillId="0" borderId="0" xfId="2" applyFont="1" applyBorder="1" applyAlignment="1" applyProtection="1"/>
    <xf numFmtId="0" fontId="10" fillId="0" borderId="0" xfId="2" applyFont="1" applyFill="1" applyBorder="1" applyAlignment="1" applyProtection="1">
      <alignment horizontal="right"/>
    </xf>
    <xf numFmtId="0" fontId="10" fillId="0" borderId="0" xfId="2" applyFont="1" applyFill="1" applyBorder="1" applyAlignment="1" applyProtection="1">
      <alignment horizontal="right" wrapText="1"/>
    </xf>
    <xf numFmtId="0" fontId="10" fillId="0" borderId="0" xfId="2" applyFont="1" applyAlignment="1" applyProtection="1"/>
    <xf numFmtId="0" fontId="10" fillId="0" borderId="0" xfId="2" applyFont="1" applyBorder="1" applyAlignment="1" applyProtection="1">
      <alignment horizontal="right" wrapText="1"/>
    </xf>
    <xf numFmtId="0" fontId="10" fillId="0" borderId="0" xfId="0" applyFont="1" applyFill="1" applyBorder="1" applyAlignment="1" applyProtection="1">
      <alignment horizontal="right"/>
      <protection locked="0"/>
    </xf>
    <xf numFmtId="166" fontId="9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2" applyFont="1" applyFill="1" applyBorder="1" applyAlignment="1" applyProtection="1">
      <alignment horizontal="center"/>
    </xf>
    <xf numFmtId="3" fontId="9" fillId="0" borderId="0" xfId="0" applyNumberFormat="1" applyFont="1" applyBorder="1" applyProtection="1"/>
    <xf numFmtId="0" fontId="10" fillId="0" borderId="0" xfId="2" applyFont="1" applyFill="1" applyBorder="1" applyAlignment="1" applyProtection="1"/>
    <xf numFmtId="3" fontId="15" fillId="0" borderId="0" xfId="0" applyNumberFormat="1" applyFont="1" applyBorder="1" applyProtection="1"/>
    <xf numFmtId="0" fontId="16" fillId="0" borderId="0" xfId="0" applyFont="1" applyBorder="1" applyAlignment="1" applyProtection="1"/>
    <xf numFmtId="3" fontId="10" fillId="0" borderId="0" xfId="0" applyNumberFormat="1" applyFont="1" applyProtection="1">
      <protection locked="0"/>
    </xf>
    <xf numFmtId="3" fontId="10" fillId="0" borderId="0" xfId="0" applyNumberFormat="1" applyFont="1" applyFill="1" applyProtection="1">
      <protection locked="0"/>
    </xf>
    <xf numFmtId="0" fontId="10" fillId="0" borderId="0" xfId="0" applyFont="1" applyBorder="1" applyProtection="1">
      <protection locked="0"/>
    </xf>
    <xf numFmtId="1" fontId="9" fillId="0" borderId="0" xfId="0" applyNumberFormat="1" applyFont="1" applyProtection="1"/>
    <xf numFmtId="0" fontId="10" fillId="0" borderId="0" xfId="2" applyFont="1" applyFill="1" applyBorder="1" applyAlignment="1" applyProtection="1">
      <alignment horizontal="left"/>
    </xf>
    <xf numFmtId="0" fontId="10" fillId="0" borderId="0" xfId="2" applyFont="1" applyFill="1" applyBorder="1" applyAlignment="1" applyProtection="1">
      <alignment shrinkToFit="1"/>
    </xf>
    <xf numFmtId="0" fontId="9" fillId="0" borderId="0" xfId="0" applyFont="1" applyFill="1" applyBorder="1" applyAlignment="1" applyProtection="1"/>
    <xf numFmtId="0" fontId="10" fillId="0" borderId="0" xfId="0" applyFont="1" applyFill="1" applyProtection="1"/>
    <xf numFmtId="0" fontId="14" fillId="0" borderId="0" xfId="2" applyFont="1" applyBorder="1" applyAlignment="1" applyProtection="1"/>
    <xf numFmtId="0" fontId="10" fillId="0" borderId="0" xfId="0" applyFont="1" applyBorder="1" applyAlignment="1" applyProtection="1">
      <alignment horizontal="right"/>
      <protection locked="0"/>
    </xf>
    <xf numFmtId="3" fontId="9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3" fontId="9" fillId="0" borderId="0" xfId="0" applyNumberFormat="1" applyFont="1" applyBorder="1" applyAlignment="1" applyProtection="1">
      <alignment horizontal="center"/>
    </xf>
    <xf numFmtId="166" fontId="9" fillId="0" borderId="0" xfId="0" applyNumberFormat="1" applyFont="1" applyBorder="1" applyAlignment="1" applyProtection="1">
      <alignment horizontal="center"/>
    </xf>
    <xf numFmtId="3" fontId="8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3" fontId="10" fillId="0" borderId="0" xfId="0" applyNumberFormat="1" applyFont="1" applyProtection="1"/>
    <xf numFmtId="3" fontId="15" fillId="0" borderId="0" xfId="0" applyNumberFormat="1" applyFont="1" applyBorder="1" applyAlignment="1" applyProtection="1">
      <alignment horizontal="right"/>
      <protection locked="0"/>
    </xf>
    <xf numFmtId="0" fontId="10" fillId="3" borderId="0" xfId="2" applyFont="1" applyFill="1" applyBorder="1" applyAlignment="1" applyProtection="1"/>
    <xf numFmtId="0" fontId="10" fillId="0" borderId="0" xfId="1" applyFont="1" applyBorder="1" applyAlignment="1" applyProtection="1">
      <alignment horizontal="left"/>
    </xf>
    <xf numFmtId="0" fontId="10" fillId="0" borderId="0" xfId="0" applyFont="1" applyFill="1" applyProtection="1">
      <protection locked="0"/>
    </xf>
    <xf numFmtId="0" fontId="10" fillId="0" borderId="0" xfId="0" applyFont="1" applyFill="1" applyBorder="1" applyProtection="1">
      <protection locked="0"/>
    </xf>
    <xf numFmtId="0" fontId="10" fillId="0" borderId="0" xfId="0" applyFont="1" applyBorder="1" applyAlignment="1">
      <alignment horizontal="right" vertical="center" wrapText="1"/>
    </xf>
    <xf numFmtId="3" fontId="15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Border="1" applyAlignment="1" applyProtection="1">
      <alignment horizontal="right"/>
    </xf>
    <xf numFmtId="0" fontId="6" fillId="0" borderId="0" xfId="2" applyFont="1" applyFill="1" applyBorder="1" applyAlignment="1" applyProtection="1"/>
    <xf numFmtId="0" fontId="10" fillId="0" borderId="0" xfId="0" applyFont="1" applyFill="1" applyBorder="1" applyAlignment="1">
      <alignment horizontal="right" vertical="center" wrapText="1"/>
    </xf>
    <xf numFmtId="0" fontId="3" fillId="0" borderId="0" xfId="0" applyFont="1" applyProtection="1"/>
    <xf numFmtId="168" fontId="9" fillId="0" borderId="0" xfId="0" applyNumberFormat="1" applyFont="1" applyFill="1" applyBorder="1" applyAlignment="1" applyProtection="1">
      <alignment horizontal="right"/>
    </xf>
    <xf numFmtId="167" fontId="10" fillId="0" borderId="0" xfId="0" applyNumberFormat="1" applyFont="1" applyProtection="1"/>
    <xf numFmtId="167" fontId="10" fillId="0" borderId="0" xfId="0" applyNumberFormat="1" applyFont="1" applyProtection="1">
      <protection locked="0"/>
    </xf>
    <xf numFmtId="167" fontId="10" fillId="0" borderId="0" xfId="0" applyNumberFormat="1" applyFont="1" applyFill="1" applyProtection="1">
      <protection locked="0"/>
    </xf>
    <xf numFmtId="167" fontId="9" fillId="0" borderId="0" xfId="0" applyNumberFormat="1" applyFont="1" applyBorder="1" applyAlignment="1" applyProtection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9" fillId="0" borderId="0" xfId="0" applyNumberFormat="1" applyFont="1" applyFill="1" applyBorder="1" applyAlignment="1" applyProtection="1">
      <alignment horizontal="right"/>
      <protection locked="0"/>
    </xf>
    <xf numFmtId="167" fontId="10" fillId="0" borderId="0" xfId="0" applyNumberFormat="1" applyFont="1" applyFill="1" applyProtection="1"/>
    <xf numFmtId="3" fontId="10" fillId="0" borderId="0" xfId="2" applyNumberFormat="1" applyFont="1" applyBorder="1" applyAlignment="1" applyProtection="1"/>
    <xf numFmtId="0" fontId="10" fillId="2" borderId="0" xfId="2" applyFont="1" applyFill="1" applyBorder="1" applyAlignment="1" applyProtection="1">
      <alignment horizontal="center"/>
    </xf>
    <xf numFmtId="3" fontId="10" fillId="2" borderId="0" xfId="0" applyNumberFormat="1" applyFont="1" applyFill="1" applyBorder="1" applyAlignment="1" applyProtection="1">
      <alignment horizontal="right"/>
    </xf>
    <xf numFmtId="0" fontId="10" fillId="2" borderId="0" xfId="2" applyFont="1" applyFill="1" applyBorder="1" applyAlignment="1" applyProtection="1"/>
    <xf numFmtId="0" fontId="3" fillId="0" borderId="0" xfId="2" applyFont="1" applyAlignment="1" applyProtection="1"/>
    <xf numFmtId="3" fontId="10" fillId="2" borderId="0" xfId="2" applyNumberFormat="1" applyFont="1" applyFill="1" applyBorder="1" applyAlignment="1" applyProtection="1"/>
    <xf numFmtId="0" fontId="3" fillId="0" borderId="0" xfId="0" applyFont="1" applyBorder="1" applyProtection="1"/>
    <xf numFmtId="166" fontId="9" fillId="2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Alignment="1" applyProtection="1">
      <alignment horizontal="right"/>
    </xf>
    <xf numFmtId="166" fontId="10" fillId="0" borderId="0" xfId="0" applyNumberFormat="1" applyFont="1" applyBorder="1" applyAlignment="1" applyProtection="1">
      <alignment horizontal="right"/>
    </xf>
    <xf numFmtId="168" fontId="10" fillId="0" borderId="0" xfId="0" applyNumberFormat="1" applyFont="1" applyFill="1" applyBorder="1" applyAlignment="1" applyProtection="1">
      <alignment horizontal="right"/>
    </xf>
    <xf numFmtId="166" fontId="10" fillId="0" borderId="0" xfId="0" applyNumberFormat="1" applyFont="1" applyFill="1" applyBorder="1" applyAlignment="1" applyProtection="1">
      <alignment horizontal="right"/>
    </xf>
    <xf numFmtId="168" fontId="10" fillId="0" borderId="0" xfId="0" applyNumberFormat="1" applyFont="1" applyBorder="1" applyAlignment="1" applyProtection="1">
      <alignment horizontal="right"/>
    </xf>
    <xf numFmtId="0" fontId="20" fillId="2" borderId="0" xfId="0" applyFont="1" applyFill="1" applyProtection="1">
      <protection locked="0"/>
    </xf>
    <xf numFmtId="0" fontId="9" fillId="0" borderId="1" xfId="0" applyFont="1" applyBorder="1" applyAlignment="1" applyProtection="1">
      <alignment horizontal="fill"/>
    </xf>
    <xf numFmtId="0" fontId="10" fillId="0" borderId="1" xfId="0" applyFont="1" applyBorder="1" applyProtection="1"/>
    <xf numFmtId="0" fontId="9" fillId="0" borderId="1" xfId="0" applyFont="1" applyBorder="1" applyProtection="1"/>
    <xf numFmtId="0" fontId="9" fillId="0" borderId="2" xfId="0" applyFont="1" applyBorder="1" applyAlignment="1" applyProtection="1">
      <alignment horizontal="fill"/>
    </xf>
    <xf numFmtId="0" fontId="21" fillId="4" borderId="0" xfId="0" quotePrefix="1" applyNumberFormat="1" applyFont="1" applyFill="1" applyBorder="1" applyAlignment="1" applyProtection="1">
      <alignment horizontal="left"/>
    </xf>
    <xf numFmtId="0" fontId="22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  <protection locked="0"/>
    </xf>
    <xf numFmtId="0" fontId="10" fillId="0" borderId="2" xfId="0" applyFont="1" applyBorder="1" applyProtection="1"/>
    <xf numFmtId="0" fontId="9" fillId="0" borderId="2" xfId="0" applyFont="1" applyBorder="1" applyAlignment="1" applyProtection="1">
      <alignment horizontal="right"/>
    </xf>
    <xf numFmtId="0" fontId="21" fillId="4" borderId="1" xfId="0" applyFont="1" applyFill="1" applyBorder="1" applyAlignment="1" applyProtection="1">
      <alignment horizontal="fill"/>
    </xf>
    <xf numFmtId="0" fontId="21" fillId="4" borderId="1" xfId="0" applyFont="1" applyFill="1" applyBorder="1" applyProtection="1"/>
    <xf numFmtId="0" fontId="21" fillId="4" borderId="0" xfId="0" applyFont="1" applyFill="1" applyBorder="1" applyAlignment="1" applyProtection="1">
      <alignment horizontal="fill"/>
    </xf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0" fontId="21" fillId="4" borderId="2" xfId="0" applyFont="1" applyFill="1" applyBorder="1" applyAlignment="1" applyProtection="1">
      <alignment horizontal="fill"/>
    </xf>
    <xf numFmtId="0" fontId="21" fillId="4" borderId="2" xfId="0" applyFont="1" applyFill="1" applyBorder="1" applyProtection="1"/>
    <xf numFmtId="0" fontId="21" fillId="4" borderId="2" xfId="0" applyFont="1" applyFill="1" applyBorder="1" applyAlignment="1" applyProtection="1">
      <alignment horizontal="right"/>
    </xf>
    <xf numFmtId="0" fontId="21" fillId="4" borderId="0" xfId="0" quotePrefix="1" applyNumberFormat="1" applyFont="1" applyFill="1" applyAlignment="1" applyProtection="1">
      <alignment horizontal="left"/>
    </xf>
    <xf numFmtId="0" fontId="22" fillId="4" borderId="0" xfId="0" applyFont="1" applyFill="1" applyProtection="1"/>
    <xf numFmtId="0" fontId="21" fillId="4" borderId="0" xfId="0" applyFont="1" applyFill="1" applyProtection="1"/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/>
    <xf numFmtId="0" fontId="6" fillId="0" borderId="0" xfId="0" applyFont="1" applyBorder="1" applyAlignment="1" applyProtection="1"/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2" borderId="0" xfId="0" applyFont="1" applyFill="1" applyAlignment="1" applyProtection="1"/>
    <xf numFmtId="0" fontId="3" fillId="0" borderId="0" xfId="0" applyFont="1" applyBorder="1" applyAlignment="1" applyProtection="1">
      <alignment horizontal="fill"/>
    </xf>
    <xf numFmtId="0" fontId="21" fillId="4" borderId="0" xfId="0" applyFont="1" applyFill="1" applyBorder="1" applyAlignment="1" applyProtection="1">
      <alignment horizontal="left"/>
    </xf>
    <xf numFmtId="167" fontId="10" fillId="0" borderId="0" xfId="0" applyNumberFormat="1" applyFont="1" applyBorder="1" applyAlignment="1" applyProtection="1">
      <alignment horizontal="right"/>
    </xf>
    <xf numFmtId="167" fontId="10" fillId="0" borderId="0" xfId="0" applyNumberFormat="1" applyFont="1" applyBorder="1" applyAlignment="1" applyProtection="1">
      <alignment horizontal="right"/>
      <protection locked="0"/>
    </xf>
    <xf numFmtId="167" fontId="10" fillId="0" borderId="0" xfId="0" applyNumberFormat="1" applyFont="1" applyFill="1" applyBorder="1" applyAlignment="1" applyProtection="1">
      <alignment horizontal="right"/>
      <protection locked="0"/>
    </xf>
    <xf numFmtId="167" fontId="10" fillId="0" borderId="0" xfId="0" applyNumberFormat="1" applyFont="1" applyBorder="1" applyProtection="1"/>
    <xf numFmtId="167" fontId="10" fillId="0" borderId="0" xfId="0" applyNumberFormat="1" applyFont="1" applyFill="1" applyBorder="1" applyProtection="1">
      <protection locked="0"/>
    </xf>
    <xf numFmtId="3" fontId="10" fillId="0" borderId="0" xfId="0" applyNumberFormat="1" applyFont="1" applyFill="1" applyBorder="1" applyProtection="1">
      <protection locked="0"/>
    </xf>
    <xf numFmtId="3" fontId="10" fillId="0" borderId="0" xfId="0" applyNumberFormat="1" applyFont="1" applyBorder="1" applyProtection="1"/>
    <xf numFmtId="167" fontId="10" fillId="0" borderId="0" xfId="0" applyNumberFormat="1" applyFont="1" applyFill="1" applyBorder="1" applyProtection="1"/>
    <xf numFmtId="168" fontId="10" fillId="0" borderId="0" xfId="0" applyNumberFormat="1" applyFont="1" applyBorder="1" applyProtection="1"/>
    <xf numFmtId="168" fontId="10" fillId="0" borderId="0" xfId="0" applyNumberFormat="1" applyFont="1" applyBorder="1" applyProtection="1">
      <protection locked="0"/>
    </xf>
    <xf numFmtId="168" fontId="10" fillId="0" borderId="0" xfId="0" applyNumberFormat="1" applyFont="1" applyFill="1" applyBorder="1" applyProtection="1">
      <protection locked="0"/>
    </xf>
    <xf numFmtId="0" fontId="9" fillId="0" borderId="2" xfId="0" applyFont="1" applyBorder="1" applyAlignment="1" applyProtection="1">
      <alignment horizontal="left"/>
    </xf>
    <xf numFmtId="0" fontId="10" fillId="0" borderId="0" xfId="0" applyFont="1" applyFill="1" applyBorder="1" applyProtection="1"/>
    <xf numFmtId="3" fontId="21" fillId="4" borderId="0" xfId="0" applyNumberFormat="1" applyFont="1" applyFill="1" applyBorder="1" applyAlignment="1" applyProtection="1">
      <alignment horizontal="right"/>
    </xf>
    <xf numFmtId="3" fontId="21" fillId="4" borderId="0" xfId="0" applyNumberFormat="1" applyFont="1" applyFill="1" applyBorder="1" applyProtection="1"/>
    <xf numFmtId="3" fontId="21" fillId="4" borderId="0" xfId="0" applyNumberFormat="1" applyFont="1" applyFill="1" applyBorder="1" applyProtection="1">
      <protection locked="0"/>
    </xf>
    <xf numFmtId="0" fontId="9" fillId="0" borderId="1" xfId="0" applyFont="1" applyBorder="1" applyAlignment="1" applyProtection="1">
      <alignment horizontal="center"/>
    </xf>
    <xf numFmtId="167" fontId="10" fillId="0" borderId="0" xfId="0" applyNumberFormat="1" applyFont="1" applyBorder="1" applyProtection="1">
      <protection locked="0"/>
    </xf>
    <xf numFmtId="166" fontId="10" fillId="0" borderId="0" xfId="0" applyNumberFormat="1" applyFont="1" applyBorder="1" applyProtection="1"/>
    <xf numFmtId="166" fontId="10" fillId="0" borderId="0" xfId="0" applyNumberFormat="1" applyFont="1" applyBorder="1" applyProtection="1">
      <protection locked="0"/>
    </xf>
    <xf numFmtId="166" fontId="10" fillId="0" borderId="0" xfId="0" applyNumberFormat="1" applyFont="1" applyFill="1" applyBorder="1" applyAlignment="1" applyProtection="1">
      <alignment horizontal="right"/>
      <protection locked="0"/>
    </xf>
    <xf numFmtId="168" fontId="9" fillId="0" borderId="0" xfId="0" applyNumberFormat="1" applyFont="1" applyBorder="1" applyAlignment="1" applyProtection="1">
      <alignment horizontal="right"/>
    </xf>
    <xf numFmtId="168" fontId="10" fillId="0" borderId="0" xfId="0" applyNumberFormat="1" applyFont="1" applyBorder="1" applyAlignment="1" applyProtection="1"/>
    <xf numFmtId="168" fontId="10" fillId="0" borderId="0" xfId="0" applyNumberFormat="1" applyFont="1" applyBorder="1" applyAlignment="1" applyProtection="1">
      <protection locked="0"/>
    </xf>
    <xf numFmtId="168" fontId="10" fillId="0" borderId="0" xfId="0" applyNumberFormat="1" applyFont="1" applyFill="1" applyBorder="1" applyAlignment="1" applyProtection="1">
      <alignment horizontal="right"/>
      <protection locked="0"/>
    </xf>
    <xf numFmtId="0" fontId="9" fillId="0" borderId="2" xfId="0" applyFont="1" applyBorder="1" applyAlignment="1" applyProtection="1">
      <alignment horizontal="center"/>
    </xf>
    <xf numFmtId="0" fontId="22" fillId="4" borderId="0" xfId="2" applyFont="1" applyFill="1" applyBorder="1" applyAlignment="1" applyProtection="1">
      <alignment horizontal="center"/>
    </xf>
    <xf numFmtId="0" fontId="21" fillId="4" borderId="1" xfId="0" applyFont="1" applyFill="1" applyBorder="1" applyAlignment="1" applyProtection="1">
      <alignment horizontal="center"/>
    </xf>
    <xf numFmtId="0" fontId="21" fillId="4" borderId="0" xfId="2" applyFont="1" applyFill="1" applyBorder="1" applyAlignment="1" applyProtection="1">
      <alignment horizontal="center"/>
    </xf>
    <xf numFmtId="0" fontId="21" fillId="4" borderId="2" xfId="0" applyFont="1" applyFill="1" applyBorder="1" applyAlignment="1" applyProtection="1">
      <alignment horizontal="center"/>
    </xf>
    <xf numFmtId="3" fontId="10" fillId="0" borderId="0" xfId="2" applyNumberFormat="1" applyFont="1" applyFill="1" applyBorder="1" applyAlignment="1" applyProtection="1">
      <protection locked="0"/>
    </xf>
    <xf numFmtId="165" fontId="10" fillId="0" borderId="0" xfId="0" applyNumberFormat="1" applyFont="1" applyFill="1" applyBorder="1" applyProtection="1">
      <protection locked="0"/>
    </xf>
    <xf numFmtId="166" fontId="10" fillId="2" borderId="0" xfId="2" applyNumberFormat="1" applyFont="1" applyFill="1" applyBorder="1" applyAlignment="1" applyProtection="1">
      <protection locked="0"/>
    </xf>
    <xf numFmtId="165" fontId="10" fillId="0" borderId="0" xfId="0" applyNumberFormat="1" applyFont="1" applyBorder="1" applyProtection="1">
      <protection locked="0"/>
    </xf>
    <xf numFmtId="168" fontId="10" fillId="0" borderId="0" xfId="0" applyNumberFormat="1" applyFont="1" applyFill="1" applyBorder="1" applyProtection="1"/>
    <xf numFmtId="165" fontId="10" fillId="0" borderId="0" xfId="0" applyNumberFormat="1" applyFont="1" applyFill="1" applyBorder="1" applyProtection="1"/>
    <xf numFmtId="167" fontId="10" fillId="2" borderId="0" xfId="2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Protection="1"/>
    <xf numFmtId="1" fontId="10" fillId="0" borderId="0" xfId="0" applyNumberFormat="1" applyFont="1" applyBorder="1" applyProtection="1"/>
    <xf numFmtId="0" fontId="9" fillId="2" borderId="0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>
      <protection locked="0"/>
    </xf>
    <xf numFmtId="1" fontId="10" fillId="2" borderId="0" xfId="0" applyNumberFormat="1" applyFont="1" applyFill="1" applyBorder="1" applyProtection="1">
      <protection locked="0"/>
    </xf>
    <xf numFmtId="1" fontId="10" fillId="0" borderId="0" xfId="0" applyNumberFormat="1" applyFont="1" applyFill="1" applyBorder="1" applyProtection="1"/>
    <xf numFmtId="0" fontId="21" fillId="4" borderId="0" xfId="0" applyFont="1" applyFill="1" applyBorder="1" applyAlignment="1" applyProtection="1">
      <alignment horizontal="center"/>
    </xf>
    <xf numFmtId="3" fontId="15" fillId="0" borderId="0" xfId="0" applyNumberFormat="1" applyFont="1" applyBorder="1" applyAlignment="1" applyProtection="1">
      <alignment horizontal="center"/>
    </xf>
    <xf numFmtId="166" fontId="10" fillId="0" borderId="0" xfId="0" applyNumberFormat="1" applyFont="1" applyFill="1" applyBorder="1" applyProtection="1"/>
    <xf numFmtId="166" fontId="10" fillId="0" borderId="0" xfId="0" applyNumberFormat="1" applyFont="1" applyFill="1" applyBorder="1" applyProtection="1">
      <protection locked="0"/>
    </xf>
    <xf numFmtId="166" fontId="15" fillId="0" borderId="0" xfId="0" applyNumberFormat="1" applyFont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10" fillId="2" borderId="0" xfId="0" applyFont="1" applyFill="1" applyBorder="1" applyAlignment="1" applyProtection="1">
      <alignment horizontal="left"/>
    </xf>
    <xf numFmtId="166" fontId="9" fillId="0" borderId="0" xfId="0" applyNumberFormat="1" applyFont="1" applyFill="1" applyBorder="1" applyAlignment="1" applyProtection="1">
      <alignment horizontal="center"/>
    </xf>
    <xf numFmtId="0" fontId="10" fillId="0" borderId="1" xfId="2" applyFont="1" applyFill="1" applyBorder="1" applyAlignment="1" applyProtection="1">
      <alignment horizontal="left"/>
    </xf>
    <xf numFmtId="0" fontId="10" fillId="0" borderId="1" xfId="2" applyFont="1" applyFill="1" applyBorder="1" applyAlignment="1" applyProtection="1">
      <alignment horizontal="center"/>
    </xf>
    <xf numFmtId="0" fontId="22" fillId="4" borderId="0" xfId="2" applyFont="1" applyFill="1" applyBorder="1" applyAlignment="1" applyProtection="1"/>
    <xf numFmtId="0" fontId="21" fillId="4" borderId="1" xfId="2" applyFont="1" applyFill="1" applyBorder="1" applyAlignment="1" applyProtection="1">
      <alignment horizontal="left"/>
    </xf>
    <xf numFmtId="0" fontId="21" fillId="4" borderId="1" xfId="2" applyFont="1" applyFill="1" applyBorder="1" applyAlignment="1" applyProtection="1">
      <alignment horizontal="center"/>
    </xf>
    <xf numFmtId="0" fontId="21" fillId="4" borderId="0" xfId="2" applyFont="1" applyFill="1" applyBorder="1" applyAlignment="1" applyProtection="1">
      <alignment horizontal="left"/>
    </xf>
    <xf numFmtId="0" fontId="21" fillId="4" borderId="0" xfId="2" applyFont="1" applyFill="1" applyBorder="1" applyAlignment="1" applyProtection="1"/>
    <xf numFmtId="0" fontId="21" fillId="4" borderId="0" xfId="2" applyFont="1" applyFill="1" applyBorder="1" applyAlignment="1" applyProtection="1">
      <alignment horizontal="right"/>
    </xf>
    <xf numFmtId="0" fontId="21" fillId="4" borderId="2" xfId="2" applyFont="1" applyFill="1" applyBorder="1" applyAlignment="1" applyProtection="1">
      <alignment horizontal="left"/>
    </xf>
    <xf numFmtId="0" fontId="21" fillId="4" borderId="2" xfId="2" applyFont="1" applyFill="1" applyBorder="1" applyAlignment="1" applyProtection="1">
      <alignment horizontal="center"/>
    </xf>
    <xf numFmtId="0" fontId="21" fillId="4" borderId="2" xfId="2" applyFont="1" applyFill="1" applyBorder="1" applyAlignment="1" applyProtection="1"/>
    <xf numFmtId="0" fontId="21" fillId="4" borderId="2" xfId="2" applyFont="1" applyFill="1" applyBorder="1" applyAlignment="1" applyProtection="1">
      <alignment horizontal="right" wrapText="1"/>
    </xf>
    <xf numFmtId="3" fontId="21" fillId="4" borderId="0" xfId="2" applyNumberFormat="1" applyFont="1" applyFill="1" applyBorder="1" applyAlignment="1" applyProtection="1"/>
    <xf numFmtId="3" fontId="22" fillId="4" borderId="0" xfId="0" applyNumberFormat="1" applyFont="1" applyFill="1" applyBorder="1" applyAlignment="1" applyProtection="1">
      <alignment horizontal="right"/>
    </xf>
    <xf numFmtId="3" fontId="22" fillId="4" borderId="0" xfId="0" applyNumberFormat="1" applyFont="1" applyFill="1" applyBorder="1" applyAlignment="1" applyProtection="1">
      <alignment horizontal="right"/>
      <protection locked="0"/>
    </xf>
    <xf numFmtId="0" fontId="22" fillId="4" borderId="0" xfId="0" applyFont="1" applyFill="1" applyBorder="1" applyAlignment="1" applyProtection="1">
      <alignment horizontal="right"/>
      <protection locked="0"/>
    </xf>
    <xf numFmtId="0" fontId="22" fillId="4" borderId="0" xfId="2" applyFont="1" applyFill="1" applyBorder="1" applyAlignment="1" applyProtection="1">
      <alignment horizontal="right"/>
      <protection locked="0"/>
    </xf>
    <xf numFmtId="0" fontId="21" fillId="4" borderId="2" xfId="2" applyFont="1" applyFill="1" applyBorder="1" applyAlignment="1" applyProtection="1">
      <alignment horizontal="right"/>
    </xf>
    <xf numFmtId="164" fontId="21" fillId="4" borderId="0" xfId="0" applyNumberFormat="1" applyFont="1" applyFill="1" applyBorder="1" applyAlignment="1" applyProtection="1">
      <alignment horizontal="center"/>
    </xf>
    <xf numFmtId="3" fontId="21" fillId="4" borderId="0" xfId="0" applyNumberFormat="1" applyFont="1" applyFill="1" applyProtection="1"/>
    <xf numFmtId="0" fontId="21" fillId="4" borderId="0" xfId="0" applyFont="1" applyFill="1" applyAlignment="1" applyProtection="1"/>
    <xf numFmtId="0" fontId="21" fillId="4" borderId="0" xfId="0" applyFont="1" applyFill="1" applyProtection="1">
      <protection locked="0"/>
    </xf>
    <xf numFmtId="3" fontId="10" fillId="2" borderId="0" xfId="0" applyNumberFormat="1" applyFont="1" applyFill="1" applyAlignment="1" applyProtection="1">
      <alignment horizontal="right"/>
      <protection locked="0"/>
    </xf>
    <xf numFmtId="167" fontId="10" fillId="2" borderId="0" xfId="0" applyNumberFormat="1" applyFont="1" applyFill="1" applyAlignment="1" applyProtection="1">
      <alignment horizontal="right"/>
      <protection locked="0"/>
    </xf>
    <xf numFmtId="166" fontId="10" fillId="2" borderId="0" xfId="0" applyNumberFormat="1" applyFont="1" applyFill="1" applyProtection="1">
      <protection locked="0"/>
    </xf>
    <xf numFmtId="168" fontId="10" fillId="2" borderId="0" xfId="0" applyNumberFormat="1" applyFont="1" applyFill="1" applyProtection="1">
      <protection locked="0"/>
    </xf>
    <xf numFmtId="0" fontId="21" fillId="4" borderId="2" xfId="0" quotePrefix="1" applyNumberFormat="1" applyFont="1" applyFill="1" applyBorder="1" applyAlignment="1" applyProtection="1">
      <alignment horizontal="left"/>
    </xf>
    <xf numFmtId="0" fontId="22" fillId="4" borderId="2" xfId="0" applyFont="1" applyFill="1" applyBorder="1" applyAlignment="1" applyProtection="1">
      <alignment horizontal="center"/>
    </xf>
    <xf numFmtId="3" fontId="21" fillId="4" borderId="2" xfId="2" applyNumberFormat="1" applyFont="1" applyFill="1" applyBorder="1" applyAlignment="1" applyProtection="1">
      <protection locked="0"/>
    </xf>
    <xf numFmtId="0" fontId="22" fillId="4" borderId="2" xfId="2" applyFont="1" applyFill="1" applyBorder="1" applyAlignment="1" applyProtection="1">
      <alignment horizontal="right"/>
      <protection locked="0"/>
    </xf>
    <xf numFmtId="3" fontId="21" fillId="4" borderId="2" xfId="0" applyNumberFormat="1" applyFont="1" applyFill="1" applyBorder="1" applyAlignment="1" applyProtection="1">
      <alignment horizontal="right"/>
      <protection locked="0"/>
    </xf>
    <xf numFmtId="0" fontId="22" fillId="4" borderId="2" xfId="0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fill"/>
    </xf>
    <xf numFmtId="0" fontId="9" fillId="0" borderId="0" xfId="0" applyFont="1" applyFill="1" applyAlignment="1" applyProtection="1"/>
    <xf numFmtId="0" fontId="10" fillId="0" borderId="0" xfId="0" applyFont="1"/>
    <xf numFmtId="166" fontId="10" fillId="0" borderId="0" xfId="0" applyNumberFormat="1" applyFont="1" applyAlignment="1"/>
    <xf numFmtId="0" fontId="9" fillId="0" borderId="0" xfId="0" applyFont="1" applyFill="1" applyBorder="1" applyAlignment="1" applyProtection="1">
      <alignment horizontal="right"/>
      <protection locked="0"/>
    </xf>
    <xf numFmtId="1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left"/>
    </xf>
    <xf numFmtId="167" fontId="10" fillId="2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/>
    <xf numFmtId="3" fontId="9" fillId="0" borderId="0" xfId="0" applyNumberFormat="1" applyFont="1" applyFill="1" applyBorder="1" applyAlignment="1" applyProtection="1">
      <alignment horizontal="right"/>
      <protection locked="0"/>
    </xf>
    <xf numFmtId="165" fontId="10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2" applyFont="1" applyFill="1" applyAlignment="1" applyProtection="1">
      <alignment horizontal="right"/>
      <protection locked="0"/>
    </xf>
    <xf numFmtId="165" fontId="10" fillId="0" borderId="0" xfId="2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left"/>
    </xf>
    <xf numFmtId="3" fontId="9" fillId="2" borderId="0" xfId="0" applyNumberFormat="1" applyFont="1" applyFill="1" applyBorder="1" applyAlignment="1" applyProtection="1">
      <alignment horizontal="right"/>
      <protection locked="0"/>
    </xf>
    <xf numFmtId="171" fontId="10" fillId="2" borderId="0" xfId="0" applyNumberFormat="1" applyFont="1" applyFill="1" applyBorder="1" applyAlignment="1" applyProtection="1">
      <alignment horizontal="right"/>
      <protection locked="0"/>
    </xf>
    <xf numFmtId="165" fontId="10" fillId="2" borderId="0" xfId="0" applyNumberFormat="1" applyFont="1" applyFill="1" applyAlignment="1" applyProtection="1">
      <alignment horizontal="right"/>
    </xf>
    <xf numFmtId="169" fontId="10" fillId="2" borderId="0" xfId="2" applyNumberFormat="1" applyFont="1" applyFill="1" applyBorder="1" applyAlignment="1" applyProtection="1">
      <alignment horizontal="right"/>
      <protection locked="0"/>
    </xf>
    <xf numFmtId="1" fontId="10" fillId="2" borderId="0" xfId="0" applyNumberFormat="1" applyFont="1" applyFill="1" applyBorder="1" applyProtection="1"/>
    <xf numFmtId="166" fontId="10" fillId="2" borderId="0" xfId="0" applyNumberFormat="1" applyFont="1" applyFill="1" applyBorder="1" applyAlignment="1" applyProtection="1">
      <alignment horizontal="right"/>
    </xf>
    <xf numFmtId="170" fontId="10" fillId="2" borderId="0" xfId="0" applyNumberFormat="1" applyFont="1" applyFill="1" applyBorder="1" applyProtection="1">
      <protection locked="0"/>
    </xf>
    <xf numFmtId="0" fontId="10" fillId="2" borderId="0" xfId="0" applyFont="1" applyFill="1" applyProtection="1"/>
    <xf numFmtId="3" fontId="10" fillId="2" borderId="0" xfId="0" applyNumberFormat="1" applyFont="1" applyFill="1" applyBorder="1" applyProtection="1"/>
    <xf numFmtId="1" fontId="10" fillId="2" borderId="0" xfId="0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>
      <alignment horizontal="right" vertical="center" wrapText="1"/>
    </xf>
    <xf numFmtId="165" fontId="10" fillId="2" borderId="0" xfId="0" applyNumberFormat="1" applyFont="1" applyFill="1" applyBorder="1" applyAlignment="1">
      <alignment horizontal="right" vertical="center" wrapText="1"/>
    </xf>
    <xf numFmtId="166" fontId="10" fillId="2" borderId="0" xfId="0" applyNumberFormat="1" applyFont="1" applyFill="1" applyBorder="1" applyAlignment="1">
      <alignment horizontal="right" vertical="center" wrapText="1"/>
    </xf>
    <xf numFmtId="3" fontId="10" fillId="0" borderId="0" xfId="2" applyNumberFormat="1" applyFont="1" applyFill="1" applyAlignment="1" applyProtection="1">
      <protection locked="0"/>
    </xf>
    <xf numFmtId="166" fontId="10" fillId="2" borderId="0" xfId="2" applyNumberFormat="1" applyFont="1" applyFill="1" applyAlignment="1" applyProtection="1">
      <protection locked="0"/>
    </xf>
    <xf numFmtId="1" fontId="10" fillId="2" borderId="0" xfId="0" applyNumberFormat="1" applyFont="1" applyFill="1" applyBorder="1" applyAlignment="1">
      <alignment horizontal="right" vertical="center" wrapText="1"/>
    </xf>
    <xf numFmtId="0" fontId="10" fillId="2" borderId="0" xfId="2" applyFont="1" applyFill="1" applyBorder="1" applyAlignment="1" applyProtection="1">
      <alignment horizontal="left"/>
    </xf>
    <xf numFmtId="0" fontId="10" fillId="2" borderId="0" xfId="0" applyFont="1" applyFill="1" applyBorder="1" applyProtection="1">
      <protection locked="0"/>
    </xf>
    <xf numFmtId="0" fontId="10" fillId="0" borderId="0" xfId="0" applyFont="1" applyAlignment="1">
      <alignment horizontal="right" vertical="center"/>
    </xf>
    <xf numFmtId="167" fontId="10" fillId="2" borderId="0" xfId="0" applyNumberFormat="1" applyFont="1" applyFill="1" applyProtection="1"/>
    <xf numFmtId="0" fontId="5" fillId="0" borderId="0" xfId="0" applyFo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5" fillId="0" borderId="0" xfId="2" applyFont="1" applyAlignment="1" applyProtection="1"/>
    <xf numFmtId="0" fontId="5" fillId="0" borderId="0" xfId="2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5" fillId="0" borderId="0" xfId="0" applyFont="1" applyBorder="1" applyProtection="1"/>
    <xf numFmtId="0" fontId="10" fillId="0" borderId="0" xfId="0" applyFont="1" applyFill="1" applyAlignment="1">
      <alignment vertical="center"/>
    </xf>
    <xf numFmtId="0" fontId="6" fillId="0" borderId="0" xfId="2" applyFont="1" applyFill="1" applyBorder="1" applyAlignment="1" applyProtection="1">
      <alignment horizontal="right"/>
    </xf>
    <xf numFmtId="0" fontId="6" fillId="0" borderId="0" xfId="2" applyFont="1" applyBorder="1" applyAlignment="1" applyProtection="1">
      <alignment horizontal="right"/>
    </xf>
    <xf numFmtId="0" fontId="10" fillId="0" borderId="0" xfId="2" applyFont="1" applyBorder="1" applyAlignment="1" applyProtection="1">
      <alignment horizontal="right"/>
    </xf>
    <xf numFmtId="0" fontId="21" fillId="4" borderId="1" xfId="2" applyFont="1" applyFill="1" applyBorder="1" applyAlignment="1" applyProtection="1">
      <alignment horizontal="right"/>
    </xf>
    <xf numFmtId="165" fontId="21" fillId="4" borderId="0" xfId="0" applyNumberFormat="1" applyFont="1" applyFill="1" applyBorder="1" applyAlignment="1" applyProtection="1">
      <alignment horizontal="right"/>
    </xf>
    <xf numFmtId="165" fontId="21" fillId="4" borderId="2" xfId="0" applyNumberFormat="1" applyFont="1" applyFill="1" applyBorder="1" applyAlignment="1" applyProtection="1">
      <alignment horizontal="right"/>
    </xf>
    <xf numFmtId="165" fontId="10" fillId="0" borderId="0" xfId="0" applyNumberFormat="1" applyFont="1" applyFill="1" applyBorder="1" applyAlignment="1" applyProtection="1">
      <alignment horizontal="right"/>
    </xf>
    <xf numFmtId="0" fontId="22" fillId="4" borderId="0" xfId="2" applyFont="1" applyFill="1" applyBorder="1" applyAlignment="1" applyProtection="1">
      <alignment horizontal="right"/>
    </xf>
    <xf numFmtId="165" fontId="22" fillId="4" borderId="0" xfId="0" applyNumberFormat="1" applyFont="1" applyFill="1" applyBorder="1" applyAlignment="1" applyProtection="1">
      <alignment horizontal="right"/>
    </xf>
    <xf numFmtId="3" fontId="10" fillId="2" borderId="0" xfId="2" applyNumberFormat="1" applyFont="1" applyFill="1" applyBorder="1" applyAlignment="1" applyProtection="1">
      <alignment horizontal="right"/>
    </xf>
    <xf numFmtId="3" fontId="22" fillId="4" borderId="0" xfId="2" applyNumberFormat="1" applyFont="1" applyFill="1" applyBorder="1" applyAlignment="1" applyProtection="1">
      <alignment horizontal="right"/>
    </xf>
    <xf numFmtId="3" fontId="10" fillId="0" borderId="0" xfId="2" applyNumberFormat="1" applyFont="1" applyBorder="1" applyAlignment="1" applyProtection="1">
      <alignment horizontal="right"/>
    </xf>
    <xf numFmtId="3" fontId="10" fillId="0" borderId="0" xfId="2" applyNumberFormat="1" applyFont="1" applyFill="1" applyBorder="1" applyAlignment="1" applyProtection="1">
      <alignment horizontal="right"/>
    </xf>
    <xf numFmtId="0" fontId="10" fillId="0" borderId="1" xfId="2" applyFont="1" applyFill="1" applyBorder="1" applyAlignment="1" applyProtection="1">
      <alignment horizontal="right"/>
    </xf>
    <xf numFmtId="0" fontId="10" fillId="0" borderId="1" xfId="2" applyFont="1" applyBorder="1" applyAlignment="1" applyProtection="1">
      <alignment horizontal="right"/>
    </xf>
    <xf numFmtId="0" fontId="5" fillId="0" borderId="0" xfId="2" applyFont="1" applyAlignment="1" applyProtection="1">
      <alignment horizontal="right"/>
    </xf>
    <xf numFmtId="0" fontId="3" fillId="0" borderId="0" xfId="2" applyFont="1" applyAlignment="1" applyProtection="1">
      <alignment horizontal="right"/>
    </xf>
  </cellXfs>
  <cellStyles count="76">
    <cellStyle name="Normal" xfId="0" builtinId="0"/>
    <cellStyle name="Normal 10" xfId="48"/>
    <cellStyle name="Normal 11" xfId="49"/>
    <cellStyle name="Normal 12" xfId="51"/>
    <cellStyle name="Normal 13" xfId="59"/>
    <cellStyle name="Normal 14" xfId="61"/>
    <cellStyle name="Normal 15" xfId="63"/>
    <cellStyle name="Normal 16" xfId="64"/>
    <cellStyle name="Normal 17" xfId="66"/>
    <cellStyle name="Normal 18" xfId="68"/>
    <cellStyle name="Normal 19" xfId="70"/>
    <cellStyle name="Normal 2" xfId="4"/>
    <cellStyle name="Normal 2 10" xfId="13"/>
    <cellStyle name="Normal 2 11" xfId="12"/>
    <cellStyle name="Normal 2 12" xfId="15"/>
    <cellStyle name="Normal 2 13" xfId="14"/>
    <cellStyle name="Normal 2 14" xfId="18"/>
    <cellStyle name="Normal 2 15" xfId="17"/>
    <cellStyle name="Normal 2 16" xfId="20"/>
    <cellStyle name="Normal 2 17" xfId="16"/>
    <cellStyle name="Normal 2 18" xfId="21"/>
    <cellStyle name="Normal 2 19" xfId="19"/>
    <cellStyle name="Normal 2 2" xfId="1"/>
    <cellStyle name="Normal 2 20" xfId="22"/>
    <cellStyle name="Normal 2 21" xfId="23"/>
    <cellStyle name="Normal 2 22" xfId="25"/>
    <cellStyle name="Normal 2 23" xfId="26"/>
    <cellStyle name="Normal 2 24" xfId="27"/>
    <cellStyle name="Normal 2 25" xfId="28"/>
    <cellStyle name="Normal 2 26" xfId="24"/>
    <cellStyle name="Normal 2 27" xfId="30"/>
    <cellStyle name="Normal 2 28" xfId="31"/>
    <cellStyle name="Normal 2 29" xfId="32"/>
    <cellStyle name="Normal 2 3" xfId="5"/>
    <cellStyle name="Normal 2 30" xfId="29"/>
    <cellStyle name="Normal 2 31" xfId="33"/>
    <cellStyle name="Normal 2 32" xfId="34"/>
    <cellStyle name="Normal 2 33" xfId="35"/>
    <cellStyle name="Normal 2 34" xfId="37"/>
    <cellStyle name="Normal 2 35" xfId="36"/>
    <cellStyle name="Normal 2 36" xfId="39"/>
    <cellStyle name="Normal 2 37" xfId="41"/>
    <cellStyle name="Normal 2 38" xfId="40"/>
    <cellStyle name="Normal 2 39" xfId="44"/>
    <cellStyle name="Normal 2 4" xfId="6"/>
    <cellStyle name="Normal 2 40" xfId="45"/>
    <cellStyle name="Normal 2 41" xfId="47"/>
    <cellStyle name="Normal 2 42" xfId="50"/>
    <cellStyle name="Normal 2 43" xfId="52"/>
    <cellStyle name="Normal 2 44" xfId="53"/>
    <cellStyle name="Normal 2 45" xfId="54"/>
    <cellStyle name="Normal 2 46" xfId="56"/>
    <cellStyle name="Normal 2 47" xfId="58"/>
    <cellStyle name="Normal 2 48" xfId="60"/>
    <cellStyle name="Normal 2 49" xfId="62"/>
    <cellStyle name="Normal 2 5" xfId="7"/>
    <cellStyle name="Normal 2 50" xfId="65"/>
    <cellStyle name="Normal 2 51" xfId="67"/>
    <cellStyle name="Normal 2 52" xfId="69"/>
    <cellStyle name="Normal 2 53" xfId="71"/>
    <cellStyle name="Normal 2 54" xfId="73"/>
    <cellStyle name="Normal 2 55" xfId="74"/>
    <cellStyle name="Normal 2 6" xfId="8"/>
    <cellStyle name="Normal 2 7" xfId="9"/>
    <cellStyle name="Normal 2 8" xfId="10"/>
    <cellStyle name="Normal 2 9" xfId="11"/>
    <cellStyle name="Normal 20" xfId="72"/>
    <cellStyle name="Normal 21" xfId="75"/>
    <cellStyle name="Normal 3" xfId="3"/>
    <cellStyle name="Normal 4" xfId="38"/>
    <cellStyle name="Normal 5" xfId="55"/>
    <cellStyle name="Normal 6" xfId="42"/>
    <cellStyle name="Normal 7" xfId="43"/>
    <cellStyle name="Normal 8" xfId="57"/>
    <cellStyle name="Normal 9" xfId="46"/>
    <cellStyle name="Normal_CAPITULO DE CULTURA MUNICIPIOS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X2001"/>
  <sheetViews>
    <sheetView showGridLines="0" view="pageBreakPreview" zoomScale="80" zoomScaleSheetLayoutView="80" workbookViewId="0">
      <selection activeCell="C63" sqref="C63"/>
    </sheetView>
  </sheetViews>
  <sheetFormatPr baseColWidth="10" defaultRowHeight="12.75"/>
  <cols>
    <col min="1" max="1" width="29.75" style="96" customWidth="1"/>
    <col min="2" max="7" width="10" style="96" customWidth="1"/>
    <col min="8" max="16384" width="11" style="96"/>
  </cols>
  <sheetData>
    <row r="1" spans="1:206" s="111" customFormat="1" ht="15" customHeight="1">
      <c r="A1" s="140" t="s">
        <v>50</v>
      </c>
      <c r="B1" s="140"/>
      <c r="C1" s="140"/>
      <c r="D1" s="140"/>
      <c r="E1" s="140"/>
      <c r="F1" s="140"/>
      <c r="G1" s="14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  <c r="GM1" s="141"/>
      <c r="GN1" s="141"/>
      <c r="GO1" s="141"/>
      <c r="GP1" s="141"/>
      <c r="GQ1" s="141"/>
      <c r="GR1" s="141"/>
      <c r="GS1" s="141"/>
      <c r="GT1" s="141"/>
      <c r="GU1" s="141"/>
      <c r="GV1" s="141"/>
      <c r="GW1" s="141"/>
      <c r="GX1" s="141"/>
    </row>
    <row r="2" spans="1:206" s="21" customFormat="1" ht="14.25" customHeight="1">
      <c r="A2" s="3"/>
      <c r="B2" s="3"/>
      <c r="C2" s="3"/>
      <c r="D2" s="3"/>
      <c r="E2" s="3"/>
      <c r="F2" s="3"/>
      <c r="G2" s="17" t="s">
        <v>9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</row>
    <row r="3" spans="1:206" s="21" customFormat="1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</row>
    <row r="4" spans="1:206" s="21" customFormat="1" ht="5.0999999999999996" customHeight="1">
      <c r="A4" s="129"/>
      <c r="B4" s="129"/>
      <c r="C4" s="129"/>
      <c r="D4" s="129"/>
      <c r="E4" s="129"/>
      <c r="F4" s="129"/>
      <c r="G4" s="12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</row>
    <row r="5" spans="1:206" s="21" customFormat="1" ht="15" customHeight="1">
      <c r="A5" s="148" t="s">
        <v>12</v>
      </c>
      <c r="B5" s="131">
        <v>2017</v>
      </c>
      <c r="C5" s="131">
        <v>2018</v>
      </c>
      <c r="D5" s="131">
        <v>2019</v>
      </c>
      <c r="E5" s="131">
        <v>2020</v>
      </c>
      <c r="F5" s="131">
        <v>2021</v>
      </c>
      <c r="G5" s="131">
        <v>2022</v>
      </c>
      <c r="H5" s="1"/>
      <c r="I5" s="35"/>
      <c r="J5" s="20"/>
      <c r="K5" s="20"/>
      <c r="L5" s="20"/>
      <c r="M5" s="20"/>
      <c r="N5" s="20"/>
      <c r="O5" s="20"/>
      <c r="P5" s="1"/>
      <c r="Q5" s="35"/>
      <c r="R5" s="20"/>
      <c r="S5" s="20"/>
      <c r="T5" s="20"/>
      <c r="U5" s="20"/>
      <c r="V5" s="20"/>
      <c r="W5" s="20"/>
      <c r="X5" s="1"/>
      <c r="Y5" s="35"/>
      <c r="Z5" s="20"/>
      <c r="AA5" s="20"/>
      <c r="AB5" s="20"/>
      <c r="AC5" s="20"/>
      <c r="AD5" s="20"/>
      <c r="AE5" s="20"/>
      <c r="AF5" s="1"/>
      <c r="AG5" s="35"/>
      <c r="AH5" s="20"/>
      <c r="AI5" s="20"/>
      <c r="AJ5" s="20"/>
      <c r="AK5" s="20"/>
      <c r="AL5" s="20"/>
      <c r="AM5" s="20"/>
      <c r="AN5" s="1"/>
      <c r="AO5" s="35"/>
      <c r="AP5" s="20"/>
      <c r="AQ5" s="20"/>
      <c r="AR5" s="20"/>
      <c r="AS5" s="20"/>
      <c r="AT5" s="20"/>
      <c r="AU5" s="20"/>
      <c r="AV5" s="1"/>
      <c r="AW5" s="35"/>
      <c r="AX5" s="20"/>
      <c r="AY5" s="20"/>
      <c r="AZ5" s="20"/>
      <c r="BA5" s="20"/>
      <c r="BB5" s="20"/>
      <c r="BC5" s="20"/>
      <c r="BD5" s="1"/>
      <c r="BE5" s="35"/>
      <c r="BF5" s="20"/>
      <c r="BG5" s="20"/>
      <c r="BH5" s="20"/>
      <c r="BI5" s="20"/>
      <c r="BJ5" s="20"/>
      <c r="BK5" s="20"/>
      <c r="BL5" s="1"/>
      <c r="BM5" s="35"/>
      <c r="BN5" s="20"/>
      <c r="BO5" s="20"/>
      <c r="BP5" s="20"/>
      <c r="BQ5" s="20"/>
      <c r="BR5" s="20"/>
      <c r="BS5" s="20"/>
      <c r="BT5" s="1"/>
      <c r="BU5" s="35"/>
      <c r="BV5" s="20"/>
      <c r="BW5" s="20"/>
      <c r="BX5" s="20"/>
      <c r="BY5" s="20"/>
      <c r="BZ5" s="20"/>
      <c r="CA5" s="20"/>
      <c r="CB5" s="1"/>
      <c r="CC5" s="35"/>
      <c r="CD5" s="20"/>
      <c r="CE5" s="20"/>
      <c r="CF5" s="20"/>
      <c r="CG5" s="20"/>
      <c r="CH5" s="20"/>
      <c r="CI5" s="20"/>
      <c r="CJ5" s="1"/>
      <c r="CK5" s="35"/>
      <c r="CL5" s="20"/>
      <c r="CM5" s="20"/>
      <c r="CN5" s="20"/>
      <c r="CO5" s="20"/>
      <c r="CP5" s="20"/>
      <c r="CQ5" s="20"/>
      <c r="CR5" s="1"/>
      <c r="CS5" s="35"/>
      <c r="CT5" s="20"/>
      <c r="CU5" s="20"/>
      <c r="CV5" s="20"/>
      <c r="CW5" s="20"/>
      <c r="CX5" s="20"/>
      <c r="CY5" s="20"/>
      <c r="CZ5" s="1"/>
      <c r="DA5" s="35"/>
      <c r="DB5" s="20"/>
      <c r="DC5" s="20"/>
      <c r="DD5" s="20"/>
      <c r="DE5" s="20"/>
      <c r="DF5" s="20"/>
      <c r="DG5" s="20"/>
      <c r="DH5" s="1"/>
      <c r="DI5" s="35"/>
      <c r="DJ5" s="20"/>
      <c r="DK5" s="20"/>
      <c r="DL5" s="20"/>
      <c r="DM5" s="20"/>
      <c r="DN5" s="20"/>
      <c r="DO5" s="20"/>
      <c r="DP5" s="1"/>
      <c r="DQ5" s="35"/>
      <c r="DR5" s="20"/>
      <c r="DS5" s="20"/>
      <c r="DT5" s="20"/>
      <c r="DU5" s="20"/>
      <c r="DV5" s="20"/>
      <c r="DW5" s="20"/>
      <c r="DX5" s="1"/>
      <c r="DY5" s="35"/>
      <c r="DZ5" s="20"/>
      <c r="EA5" s="20"/>
      <c r="EB5" s="20"/>
      <c r="EC5" s="20"/>
      <c r="ED5" s="20"/>
      <c r="EE5" s="20"/>
      <c r="EF5" s="1"/>
      <c r="EG5" s="35"/>
      <c r="EH5" s="20"/>
      <c r="EI5" s="20"/>
      <c r="EJ5" s="20"/>
      <c r="EK5" s="20"/>
      <c r="EL5" s="20"/>
      <c r="EM5" s="20"/>
      <c r="EN5" s="1"/>
      <c r="EO5" s="35"/>
      <c r="EP5" s="20"/>
      <c r="EQ5" s="20"/>
      <c r="ER5" s="20"/>
      <c r="ES5" s="20"/>
      <c r="ET5" s="20"/>
      <c r="EU5" s="20"/>
      <c r="EV5" s="1"/>
      <c r="EW5" s="35"/>
      <c r="EX5" s="20"/>
      <c r="EY5" s="20"/>
      <c r="EZ5" s="20"/>
      <c r="FA5" s="20"/>
      <c r="FB5" s="20"/>
      <c r="FC5" s="20"/>
      <c r="FD5" s="1"/>
      <c r="FE5" s="35"/>
      <c r="FF5" s="20"/>
      <c r="FG5" s="20"/>
      <c r="FH5" s="20"/>
      <c r="FI5" s="20"/>
      <c r="FJ5" s="20"/>
      <c r="FK5" s="20"/>
      <c r="FL5" s="1"/>
      <c r="FM5" s="35"/>
      <c r="FN5" s="20"/>
      <c r="FO5" s="20"/>
      <c r="FP5" s="20"/>
      <c r="FQ5" s="20"/>
      <c r="FR5" s="20"/>
      <c r="FS5" s="20"/>
      <c r="FT5" s="1"/>
      <c r="FU5" s="35"/>
      <c r="FV5" s="20"/>
      <c r="FW5" s="20"/>
      <c r="FX5" s="20"/>
      <c r="FY5" s="20"/>
      <c r="FZ5" s="20"/>
      <c r="GA5" s="20"/>
      <c r="GB5" s="1"/>
      <c r="GC5" s="35"/>
      <c r="GD5" s="20"/>
      <c r="GE5" s="20"/>
      <c r="GF5" s="20"/>
      <c r="GG5" s="20"/>
      <c r="GH5" s="20"/>
      <c r="GI5" s="20"/>
      <c r="GJ5" s="1"/>
      <c r="GK5" s="35"/>
      <c r="GL5" s="20"/>
      <c r="GM5" s="20"/>
      <c r="GN5" s="20"/>
      <c r="GO5" s="20"/>
      <c r="GP5" s="20"/>
      <c r="GQ5" s="20"/>
      <c r="GR5" s="1"/>
      <c r="GS5" s="35"/>
      <c r="GT5" s="20"/>
      <c r="GU5" s="20"/>
      <c r="GV5" s="20"/>
      <c r="GW5" s="20"/>
      <c r="GX5" s="20"/>
    </row>
    <row r="6" spans="1:206" s="21" customFormat="1" ht="5.0999999999999996" customHeight="1">
      <c r="A6" s="133"/>
      <c r="B6" s="134"/>
      <c r="C6" s="134"/>
      <c r="D6" s="134"/>
      <c r="E6" s="134"/>
      <c r="F6" s="134"/>
      <c r="G6" s="134"/>
      <c r="H6" s="6"/>
      <c r="I6" s="15"/>
      <c r="J6" s="18"/>
      <c r="K6" s="18"/>
      <c r="L6" s="18"/>
      <c r="P6" s="6"/>
      <c r="Q6" s="15"/>
      <c r="R6" s="18"/>
      <c r="S6" s="18"/>
      <c r="T6" s="18"/>
      <c r="X6" s="6"/>
      <c r="Y6" s="15"/>
      <c r="Z6" s="18"/>
      <c r="AA6" s="18"/>
      <c r="AB6" s="18"/>
      <c r="AF6" s="6"/>
      <c r="AG6" s="15"/>
      <c r="AH6" s="18"/>
      <c r="AI6" s="18"/>
      <c r="AJ6" s="18"/>
      <c r="AN6" s="6"/>
      <c r="AO6" s="15"/>
      <c r="AP6" s="18"/>
      <c r="AQ6" s="18"/>
      <c r="AR6" s="18"/>
      <c r="AV6" s="6"/>
      <c r="AW6" s="15"/>
      <c r="AX6" s="18"/>
      <c r="AY6" s="18"/>
      <c r="AZ6" s="18"/>
      <c r="BD6" s="6"/>
      <c r="BE6" s="15"/>
      <c r="BF6" s="18"/>
      <c r="BG6" s="18"/>
      <c r="BH6" s="18"/>
      <c r="BL6" s="6"/>
      <c r="BM6" s="15"/>
      <c r="BN6" s="18"/>
      <c r="BO6" s="18"/>
      <c r="BP6" s="18"/>
      <c r="BT6" s="6"/>
      <c r="BU6" s="15"/>
      <c r="BV6" s="18"/>
      <c r="BW6" s="18"/>
      <c r="BX6" s="18"/>
      <c r="CB6" s="6"/>
      <c r="CC6" s="15"/>
      <c r="CD6" s="18"/>
      <c r="CE6" s="18"/>
      <c r="CF6" s="18"/>
      <c r="CJ6" s="6"/>
      <c r="CK6" s="15"/>
      <c r="CL6" s="18"/>
      <c r="CM6" s="18"/>
      <c r="CN6" s="18"/>
      <c r="CR6" s="6"/>
      <c r="CS6" s="15"/>
      <c r="CT6" s="18"/>
      <c r="CU6" s="18"/>
      <c r="CV6" s="18"/>
      <c r="CZ6" s="6"/>
      <c r="DA6" s="15"/>
      <c r="DB6" s="18"/>
      <c r="DC6" s="18"/>
      <c r="DD6" s="18"/>
      <c r="DH6" s="6"/>
      <c r="DI6" s="15"/>
      <c r="DJ6" s="18"/>
      <c r="DK6" s="18"/>
      <c r="DL6" s="18"/>
      <c r="DP6" s="6"/>
      <c r="DQ6" s="15"/>
      <c r="DR6" s="18"/>
      <c r="DS6" s="18"/>
      <c r="DT6" s="18"/>
      <c r="DX6" s="6"/>
      <c r="DY6" s="15"/>
      <c r="DZ6" s="18"/>
      <c r="EA6" s="18"/>
      <c r="EB6" s="18"/>
      <c r="EF6" s="6"/>
      <c r="EG6" s="15"/>
      <c r="EH6" s="18"/>
      <c r="EI6" s="18"/>
      <c r="EJ6" s="18"/>
      <c r="EN6" s="6"/>
      <c r="EO6" s="15"/>
      <c r="EP6" s="18"/>
      <c r="EQ6" s="18"/>
      <c r="ER6" s="18"/>
      <c r="EV6" s="6"/>
      <c r="EW6" s="15"/>
      <c r="EX6" s="18"/>
      <c r="EY6" s="18"/>
      <c r="EZ6" s="18"/>
      <c r="FD6" s="6"/>
      <c r="FE6" s="15"/>
      <c r="FF6" s="18"/>
      <c r="FG6" s="18"/>
      <c r="FH6" s="18"/>
      <c r="FL6" s="6"/>
      <c r="FM6" s="15"/>
      <c r="FN6" s="18"/>
      <c r="FO6" s="18"/>
      <c r="FP6" s="18"/>
      <c r="FT6" s="6"/>
      <c r="FU6" s="15"/>
      <c r="FV6" s="18"/>
      <c r="FW6" s="18"/>
      <c r="FX6" s="18"/>
      <c r="GB6" s="6"/>
      <c r="GC6" s="15"/>
      <c r="GD6" s="18"/>
      <c r="GE6" s="18"/>
      <c r="GF6" s="18"/>
      <c r="GJ6" s="6"/>
      <c r="GK6" s="15"/>
      <c r="GL6" s="18"/>
      <c r="GM6" s="18"/>
      <c r="GN6" s="18"/>
      <c r="GR6" s="6"/>
      <c r="GS6" s="15"/>
      <c r="GT6" s="18"/>
      <c r="GU6" s="18"/>
      <c r="GV6" s="18"/>
    </row>
    <row r="7" spans="1:206" s="21" customFormat="1" ht="5.0999999999999996" customHeight="1">
      <c r="A7" s="18"/>
      <c r="B7" s="22"/>
      <c r="C7" s="22"/>
      <c r="D7" s="22"/>
      <c r="E7" s="22"/>
      <c r="F7" s="22"/>
      <c r="H7" s="18"/>
      <c r="I7" s="15"/>
      <c r="J7" s="18"/>
      <c r="P7" s="18"/>
      <c r="Q7" s="15"/>
      <c r="R7" s="18"/>
      <c r="X7" s="18"/>
      <c r="Y7" s="15"/>
      <c r="Z7" s="18"/>
      <c r="AF7" s="18"/>
      <c r="AG7" s="15"/>
      <c r="AH7" s="18"/>
      <c r="AN7" s="18"/>
      <c r="AO7" s="15"/>
      <c r="AP7" s="18"/>
      <c r="AV7" s="18"/>
      <c r="AW7" s="15"/>
      <c r="AX7" s="18"/>
      <c r="BD7" s="18"/>
      <c r="BE7" s="15"/>
      <c r="BF7" s="18"/>
      <c r="BL7" s="18"/>
      <c r="BM7" s="15"/>
      <c r="BN7" s="18"/>
      <c r="BT7" s="18"/>
      <c r="BU7" s="15"/>
      <c r="BV7" s="18"/>
      <c r="CB7" s="18"/>
      <c r="CC7" s="15"/>
      <c r="CD7" s="18"/>
      <c r="CJ7" s="18"/>
      <c r="CK7" s="15"/>
      <c r="CL7" s="18"/>
      <c r="CR7" s="18"/>
      <c r="CS7" s="15"/>
      <c r="CT7" s="18"/>
      <c r="CZ7" s="18"/>
      <c r="DA7" s="15"/>
      <c r="DB7" s="18"/>
      <c r="DH7" s="18"/>
      <c r="DI7" s="15"/>
      <c r="DJ7" s="18"/>
      <c r="DP7" s="18"/>
      <c r="DQ7" s="15"/>
      <c r="DR7" s="18"/>
      <c r="DX7" s="18"/>
      <c r="DY7" s="15"/>
      <c r="DZ7" s="18"/>
      <c r="EF7" s="18"/>
      <c r="EG7" s="15"/>
      <c r="EH7" s="18"/>
      <c r="EN7" s="18"/>
      <c r="EO7" s="15"/>
      <c r="EP7" s="18"/>
      <c r="EV7" s="18"/>
      <c r="EW7" s="15"/>
      <c r="EX7" s="18"/>
      <c r="FD7" s="18"/>
      <c r="FE7" s="15"/>
      <c r="FF7" s="18"/>
      <c r="FL7" s="18"/>
      <c r="FM7" s="15"/>
      <c r="FN7" s="18"/>
      <c r="FT7" s="18"/>
      <c r="FU7" s="15"/>
      <c r="FV7" s="18"/>
      <c r="GB7" s="18"/>
      <c r="GC7" s="15"/>
      <c r="GD7" s="18"/>
      <c r="GJ7" s="18"/>
      <c r="GK7" s="15"/>
      <c r="GL7" s="18"/>
      <c r="GR7" s="18"/>
      <c r="GS7" s="15"/>
      <c r="GT7" s="18"/>
    </row>
    <row r="8" spans="1:206" s="21" customFormat="1" ht="15" customHeight="1">
      <c r="A8" s="2" t="s">
        <v>1</v>
      </c>
      <c r="B8" s="21">
        <v>11</v>
      </c>
      <c r="C8" s="21">
        <v>14</v>
      </c>
      <c r="D8" s="67">
        <v>14</v>
      </c>
      <c r="E8" s="67">
        <v>14</v>
      </c>
      <c r="F8" s="90">
        <v>14</v>
      </c>
      <c r="G8" s="90">
        <v>14</v>
      </c>
      <c r="H8" s="13"/>
      <c r="I8" s="15"/>
      <c r="J8" s="23"/>
      <c r="K8" s="23"/>
      <c r="L8" s="23"/>
      <c r="M8" s="23"/>
      <c r="N8" s="23"/>
      <c r="O8" s="23"/>
      <c r="P8" s="13"/>
      <c r="Q8" s="15"/>
      <c r="R8" s="23"/>
      <c r="S8" s="23"/>
      <c r="T8" s="23"/>
      <c r="U8" s="23"/>
      <c r="V8" s="23"/>
      <c r="W8" s="23"/>
      <c r="X8" s="13"/>
      <c r="Y8" s="15"/>
      <c r="Z8" s="23"/>
      <c r="AA8" s="23"/>
      <c r="AB8" s="23"/>
      <c r="AC8" s="23"/>
      <c r="AD8" s="23"/>
      <c r="AE8" s="23"/>
      <c r="AF8" s="13"/>
      <c r="AG8" s="15"/>
      <c r="AH8" s="23"/>
      <c r="AI8" s="23"/>
      <c r="AJ8" s="23"/>
      <c r="AK8" s="23"/>
      <c r="AL8" s="23"/>
      <c r="AM8" s="23"/>
      <c r="AN8" s="13"/>
      <c r="AO8" s="15"/>
      <c r="AP8" s="23"/>
      <c r="AQ8" s="23"/>
      <c r="AR8" s="23"/>
      <c r="AS8" s="23"/>
      <c r="AT8" s="23"/>
      <c r="AU8" s="23"/>
      <c r="AV8" s="13"/>
      <c r="AW8" s="15"/>
      <c r="AX8" s="23"/>
      <c r="AY8" s="23"/>
      <c r="AZ8" s="23"/>
      <c r="BA8" s="23"/>
      <c r="BB8" s="23"/>
      <c r="BC8" s="23"/>
      <c r="BD8" s="13"/>
      <c r="BE8" s="15"/>
      <c r="BF8" s="23"/>
      <c r="BG8" s="23"/>
      <c r="BH8" s="23"/>
      <c r="BI8" s="23"/>
      <c r="BJ8" s="23"/>
      <c r="BK8" s="23"/>
      <c r="BL8" s="13"/>
      <c r="BM8" s="15"/>
      <c r="BN8" s="23"/>
      <c r="BO8" s="23"/>
      <c r="BP8" s="23"/>
      <c r="BQ8" s="23"/>
      <c r="BR8" s="23"/>
      <c r="BS8" s="23"/>
      <c r="BT8" s="13"/>
      <c r="BU8" s="15"/>
      <c r="BV8" s="23"/>
      <c r="BW8" s="23"/>
      <c r="BX8" s="23"/>
      <c r="BY8" s="23"/>
      <c r="BZ8" s="23"/>
      <c r="CA8" s="23"/>
      <c r="CB8" s="13"/>
      <c r="CC8" s="15"/>
      <c r="CD8" s="23"/>
      <c r="CE8" s="23"/>
      <c r="CF8" s="23"/>
      <c r="CG8" s="23"/>
      <c r="CH8" s="23"/>
      <c r="CI8" s="23"/>
      <c r="CJ8" s="13"/>
      <c r="CK8" s="15"/>
      <c r="CL8" s="23"/>
      <c r="CM8" s="23"/>
      <c r="CN8" s="23"/>
      <c r="CO8" s="23"/>
      <c r="CP8" s="23"/>
      <c r="CQ8" s="23"/>
      <c r="CR8" s="13"/>
      <c r="CS8" s="15"/>
      <c r="CT8" s="23"/>
      <c r="CU8" s="23"/>
      <c r="CV8" s="23"/>
      <c r="CW8" s="23"/>
      <c r="CX8" s="23"/>
      <c r="CY8" s="23"/>
      <c r="CZ8" s="13"/>
      <c r="DA8" s="15"/>
      <c r="DB8" s="23"/>
      <c r="DC8" s="23"/>
      <c r="DD8" s="23"/>
      <c r="DE8" s="23"/>
      <c r="DF8" s="23"/>
      <c r="DG8" s="23"/>
      <c r="DH8" s="13"/>
      <c r="DI8" s="15"/>
      <c r="DJ8" s="23"/>
      <c r="DK8" s="23"/>
      <c r="DL8" s="23"/>
      <c r="DM8" s="23"/>
      <c r="DN8" s="23"/>
      <c r="DO8" s="23"/>
      <c r="DP8" s="13"/>
      <c r="DQ8" s="15"/>
      <c r="DR8" s="23"/>
      <c r="DS8" s="23"/>
      <c r="DT8" s="23"/>
      <c r="DU8" s="23"/>
      <c r="DV8" s="23"/>
      <c r="DW8" s="23"/>
      <c r="DX8" s="13"/>
      <c r="DY8" s="15"/>
      <c r="DZ8" s="23"/>
      <c r="EA8" s="23"/>
      <c r="EB8" s="23"/>
      <c r="EC8" s="23"/>
      <c r="ED8" s="23"/>
      <c r="EE8" s="23"/>
      <c r="EF8" s="13"/>
      <c r="EG8" s="15"/>
      <c r="EH8" s="23"/>
      <c r="EI8" s="23"/>
      <c r="EJ8" s="23"/>
      <c r="EK8" s="23"/>
      <c r="EL8" s="23"/>
      <c r="EM8" s="23"/>
      <c r="EN8" s="13"/>
      <c r="EO8" s="15"/>
      <c r="EP8" s="23"/>
      <c r="EQ8" s="23"/>
      <c r="ER8" s="23"/>
      <c r="ES8" s="23"/>
      <c r="ET8" s="23"/>
      <c r="EU8" s="23"/>
      <c r="EV8" s="13"/>
      <c r="EW8" s="15"/>
      <c r="EX8" s="23"/>
      <c r="EY8" s="23"/>
      <c r="EZ8" s="23"/>
      <c r="FA8" s="23"/>
      <c r="FB8" s="23"/>
      <c r="FC8" s="23"/>
      <c r="FD8" s="13"/>
      <c r="FE8" s="15"/>
      <c r="FF8" s="23"/>
      <c r="FG8" s="23"/>
      <c r="FH8" s="23"/>
      <c r="FI8" s="23"/>
      <c r="FJ8" s="23"/>
      <c r="FK8" s="23"/>
      <c r="FL8" s="13"/>
      <c r="FM8" s="15"/>
      <c r="FN8" s="23"/>
      <c r="FO8" s="23"/>
      <c r="FP8" s="23"/>
      <c r="FQ8" s="23"/>
      <c r="FR8" s="23"/>
      <c r="FS8" s="23"/>
      <c r="FT8" s="13"/>
      <c r="FU8" s="15"/>
      <c r="FV8" s="23"/>
      <c r="FW8" s="23"/>
      <c r="FX8" s="23"/>
      <c r="FY8" s="23"/>
      <c r="FZ8" s="23"/>
      <c r="GA8" s="23"/>
      <c r="GB8" s="13"/>
      <c r="GC8" s="15"/>
      <c r="GD8" s="23"/>
      <c r="GE8" s="23"/>
      <c r="GF8" s="23"/>
      <c r="GG8" s="23"/>
      <c r="GH8" s="23"/>
      <c r="GI8" s="23"/>
      <c r="GJ8" s="13"/>
      <c r="GK8" s="15"/>
      <c r="GL8" s="23"/>
      <c r="GM8" s="23"/>
      <c r="GN8" s="23"/>
      <c r="GO8" s="23"/>
      <c r="GP8" s="23"/>
      <c r="GQ8" s="23"/>
      <c r="GR8" s="13"/>
      <c r="GS8" s="15"/>
      <c r="GT8" s="23"/>
      <c r="GU8" s="23"/>
      <c r="GV8" s="23"/>
      <c r="GW8" s="23"/>
      <c r="GX8" s="23"/>
    </row>
    <row r="9" spans="1:206" s="21" customFormat="1" ht="15" customHeight="1">
      <c r="A9" s="2" t="s">
        <v>51</v>
      </c>
      <c r="B9" s="21">
        <v>19</v>
      </c>
      <c r="C9" s="21">
        <v>28</v>
      </c>
      <c r="D9" s="67">
        <v>33</v>
      </c>
      <c r="E9" s="67">
        <v>28</v>
      </c>
      <c r="F9" s="90">
        <v>28</v>
      </c>
      <c r="G9" s="264">
        <v>28</v>
      </c>
      <c r="H9" s="13"/>
      <c r="I9" s="15"/>
      <c r="J9" s="26"/>
      <c r="K9" s="26"/>
      <c r="L9" s="26"/>
      <c r="M9" s="26"/>
      <c r="N9" s="26"/>
      <c r="O9" s="26"/>
      <c r="P9" s="13"/>
      <c r="Q9" s="15"/>
      <c r="R9" s="26"/>
      <c r="S9" s="26"/>
      <c r="T9" s="26"/>
      <c r="U9" s="26"/>
      <c r="V9" s="26"/>
      <c r="W9" s="26"/>
      <c r="X9" s="13"/>
      <c r="Y9" s="15"/>
      <c r="Z9" s="26"/>
      <c r="AA9" s="26"/>
      <c r="AB9" s="26"/>
      <c r="AC9" s="26"/>
      <c r="AD9" s="26"/>
      <c r="AE9" s="26"/>
      <c r="AF9" s="13"/>
      <c r="AG9" s="15"/>
      <c r="AH9" s="26"/>
      <c r="AI9" s="26"/>
      <c r="AJ9" s="26"/>
      <c r="AK9" s="26"/>
      <c r="AL9" s="26"/>
      <c r="AM9" s="26"/>
      <c r="AN9" s="13"/>
      <c r="AO9" s="15"/>
      <c r="AP9" s="26"/>
      <c r="AQ9" s="26"/>
      <c r="AR9" s="26"/>
      <c r="AS9" s="26"/>
      <c r="AT9" s="26"/>
      <c r="AU9" s="26"/>
      <c r="AV9" s="13"/>
      <c r="AW9" s="15"/>
      <c r="AX9" s="26"/>
      <c r="AY9" s="26"/>
      <c r="AZ9" s="26"/>
      <c r="BA9" s="26"/>
      <c r="BB9" s="26"/>
      <c r="BC9" s="26"/>
      <c r="BD9" s="13"/>
      <c r="BE9" s="15"/>
      <c r="BF9" s="26"/>
      <c r="BG9" s="26"/>
      <c r="BH9" s="26"/>
      <c r="BI9" s="26"/>
      <c r="BJ9" s="26"/>
      <c r="BK9" s="26"/>
      <c r="BL9" s="13"/>
      <c r="BM9" s="15"/>
      <c r="BN9" s="26"/>
      <c r="BO9" s="26"/>
      <c r="BP9" s="26"/>
      <c r="BQ9" s="26"/>
      <c r="BR9" s="26"/>
      <c r="BS9" s="26"/>
      <c r="BT9" s="13"/>
      <c r="BU9" s="15"/>
      <c r="BV9" s="26"/>
      <c r="BW9" s="26"/>
      <c r="BX9" s="26"/>
      <c r="BY9" s="26"/>
      <c r="BZ9" s="26"/>
      <c r="CA9" s="26"/>
      <c r="CB9" s="13"/>
      <c r="CC9" s="15"/>
      <c r="CD9" s="26"/>
      <c r="CE9" s="26"/>
      <c r="CF9" s="26"/>
      <c r="CG9" s="26"/>
      <c r="CH9" s="26"/>
      <c r="CI9" s="26"/>
      <c r="CJ9" s="13"/>
      <c r="CK9" s="15"/>
      <c r="CL9" s="26"/>
      <c r="CM9" s="26"/>
      <c r="CN9" s="26"/>
      <c r="CO9" s="26"/>
      <c r="CP9" s="26"/>
      <c r="CQ9" s="26"/>
      <c r="CR9" s="13"/>
      <c r="CS9" s="15"/>
      <c r="CT9" s="26"/>
      <c r="CU9" s="26"/>
      <c r="CV9" s="26"/>
      <c r="CW9" s="26"/>
      <c r="CX9" s="26"/>
      <c r="CY9" s="26"/>
      <c r="CZ9" s="13"/>
      <c r="DA9" s="15"/>
      <c r="DB9" s="26"/>
      <c r="DC9" s="26"/>
      <c r="DD9" s="26"/>
      <c r="DE9" s="26"/>
      <c r="DF9" s="26"/>
      <c r="DG9" s="26"/>
      <c r="DH9" s="13"/>
      <c r="DI9" s="15"/>
      <c r="DJ9" s="26"/>
      <c r="DK9" s="26"/>
      <c r="DL9" s="26"/>
      <c r="DM9" s="26"/>
      <c r="DN9" s="26"/>
      <c r="DO9" s="26"/>
      <c r="DP9" s="13"/>
      <c r="DQ9" s="15"/>
      <c r="DR9" s="26"/>
      <c r="DS9" s="26"/>
      <c r="DT9" s="26"/>
      <c r="DU9" s="26"/>
      <c r="DV9" s="26"/>
      <c r="DW9" s="26"/>
      <c r="DX9" s="13"/>
      <c r="DY9" s="15"/>
      <c r="DZ9" s="26"/>
      <c r="EA9" s="26"/>
      <c r="EB9" s="26"/>
      <c r="EC9" s="26"/>
      <c r="ED9" s="26"/>
      <c r="EE9" s="26"/>
      <c r="EF9" s="13"/>
      <c r="EG9" s="15"/>
      <c r="EH9" s="26"/>
      <c r="EI9" s="26"/>
      <c r="EJ9" s="26"/>
      <c r="EK9" s="26"/>
      <c r="EL9" s="26"/>
      <c r="EM9" s="26"/>
      <c r="EN9" s="13"/>
      <c r="EO9" s="15"/>
      <c r="EP9" s="26"/>
      <c r="EQ9" s="26"/>
      <c r="ER9" s="26"/>
      <c r="ES9" s="26"/>
      <c r="ET9" s="26"/>
      <c r="EU9" s="26"/>
      <c r="EV9" s="13"/>
      <c r="EW9" s="15"/>
      <c r="EX9" s="26"/>
      <c r="EY9" s="26"/>
      <c r="EZ9" s="26"/>
      <c r="FA9" s="26"/>
      <c r="FB9" s="26"/>
      <c r="FC9" s="26"/>
      <c r="FD9" s="13"/>
      <c r="FE9" s="15"/>
      <c r="FF9" s="26"/>
      <c r="FG9" s="26"/>
      <c r="FH9" s="26"/>
      <c r="FI9" s="26"/>
      <c r="FJ9" s="26"/>
      <c r="FK9" s="26"/>
      <c r="FL9" s="13"/>
      <c r="FM9" s="15"/>
      <c r="FN9" s="26"/>
      <c r="FO9" s="26"/>
      <c r="FP9" s="26"/>
      <c r="FQ9" s="26"/>
      <c r="FR9" s="26"/>
      <c r="FS9" s="26"/>
      <c r="FT9" s="13"/>
      <c r="FU9" s="15"/>
      <c r="FV9" s="26"/>
      <c r="FW9" s="26"/>
      <c r="FX9" s="26"/>
      <c r="FY9" s="26"/>
      <c r="FZ9" s="26"/>
      <c r="GA9" s="26"/>
      <c r="GB9" s="13"/>
      <c r="GC9" s="15"/>
      <c r="GD9" s="26"/>
      <c r="GE9" s="26"/>
      <c r="GF9" s="26"/>
      <c r="GG9" s="26"/>
      <c r="GH9" s="26"/>
      <c r="GI9" s="26"/>
      <c r="GJ9" s="13"/>
      <c r="GK9" s="15"/>
      <c r="GL9" s="26"/>
      <c r="GM9" s="26"/>
      <c r="GN9" s="26"/>
      <c r="GO9" s="26"/>
      <c r="GP9" s="26"/>
      <c r="GQ9" s="26"/>
      <c r="GR9" s="13"/>
      <c r="GS9" s="15"/>
      <c r="GT9" s="26"/>
      <c r="GU9" s="26"/>
      <c r="GV9" s="26"/>
      <c r="GW9" s="26"/>
      <c r="GX9" s="26"/>
    </row>
    <row r="10" spans="1:206" s="21" customFormat="1" ht="15" customHeight="1">
      <c r="A10" s="3" t="s">
        <v>110</v>
      </c>
      <c r="B10" s="21">
        <v>22</v>
      </c>
      <c r="C10" s="21">
        <v>21</v>
      </c>
      <c r="D10" s="67">
        <v>21</v>
      </c>
      <c r="E10" s="90">
        <v>21</v>
      </c>
      <c r="F10" s="90">
        <v>21</v>
      </c>
      <c r="G10" s="264">
        <v>21</v>
      </c>
      <c r="H10" s="1"/>
      <c r="I10" s="15"/>
      <c r="J10" s="26"/>
      <c r="K10" s="26"/>
      <c r="L10" s="26"/>
      <c r="M10" s="27"/>
      <c r="N10" s="27"/>
      <c r="O10" s="27"/>
      <c r="P10" s="1"/>
      <c r="Q10" s="15"/>
      <c r="R10" s="26"/>
      <c r="S10" s="26"/>
      <c r="T10" s="26"/>
      <c r="U10" s="27"/>
      <c r="V10" s="27"/>
      <c r="W10" s="27"/>
      <c r="X10" s="1"/>
      <c r="Y10" s="15"/>
      <c r="Z10" s="26"/>
      <c r="AA10" s="26"/>
      <c r="AB10" s="26"/>
      <c r="AC10" s="27"/>
      <c r="AD10" s="27"/>
      <c r="AE10" s="27"/>
      <c r="AF10" s="1"/>
      <c r="AG10" s="15"/>
      <c r="AH10" s="26"/>
      <c r="AI10" s="26"/>
      <c r="AJ10" s="26"/>
      <c r="AK10" s="27"/>
      <c r="AL10" s="27"/>
      <c r="AM10" s="27"/>
      <c r="AN10" s="1"/>
      <c r="AO10" s="15"/>
      <c r="AP10" s="26"/>
      <c r="AQ10" s="26"/>
      <c r="AR10" s="26"/>
      <c r="AS10" s="27"/>
      <c r="AT10" s="27"/>
      <c r="AU10" s="27"/>
      <c r="AV10" s="1"/>
      <c r="AW10" s="15"/>
      <c r="AX10" s="26"/>
      <c r="AY10" s="26"/>
      <c r="AZ10" s="26"/>
      <c r="BA10" s="27"/>
      <c r="BB10" s="27"/>
      <c r="BC10" s="27"/>
      <c r="BD10" s="1"/>
      <c r="BE10" s="15"/>
      <c r="BF10" s="26"/>
      <c r="BG10" s="26"/>
      <c r="BH10" s="26"/>
      <c r="BI10" s="27"/>
      <c r="BJ10" s="27"/>
      <c r="BK10" s="27"/>
      <c r="BL10" s="1"/>
      <c r="BM10" s="15"/>
      <c r="BN10" s="26"/>
      <c r="BO10" s="26"/>
      <c r="BP10" s="26"/>
      <c r="BQ10" s="27"/>
      <c r="BR10" s="27"/>
      <c r="BS10" s="27"/>
      <c r="BT10" s="1"/>
      <c r="BU10" s="15"/>
      <c r="BV10" s="26"/>
      <c r="BW10" s="26"/>
      <c r="BX10" s="26"/>
      <c r="BY10" s="27"/>
      <c r="BZ10" s="27"/>
      <c r="CA10" s="27"/>
      <c r="CB10" s="1"/>
      <c r="CC10" s="15"/>
      <c r="CD10" s="26"/>
      <c r="CE10" s="26"/>
      <c r="CF10" s="26"/>
      <c r="CG10" s="27"/>
      <c r="CH10" s="27"/>
      <c r="CI10" s="27"/>
      <c r="CJ10" s="1"/>
      <c r="CK10" s="15"/>
      <c r="CL10" s="26"/>
      <c r="CM10" s="26"/>
      <c r="CN10" s="26"/>
      <c r="CO10" s="27"/>
      <c r="CP10" s="27"/>
      <c r="CQ10" s="27"/>
      <c r="CR10" s="1"/>
      <c r="CS10" s="15"/>
      <c r="CT10" s="26"/>
      <c r="CU10" s="26"/>
      <c r="CV10" s="26"/>
      <c r="CW10" s="27"/>
      <c r="CX10" s="27"/>
      <c r="CY10" s="27"/>
      <c r="CZ10" s="1"/>
      <c r="DA10" s="15"/>
      <c r="DB10" s="26"/>
      <c r="DC10" s="26"/>
      <c r="DD10" s="26"/>
      <c r="DE10" s="27"/>
      <c r="DF10" s="27"/>
      <c r="DG10" s="27"/>
      <c r="DH10" s="1"/>
      <c r="DI10" s="15"/>
      <c r="DJ10" s="26"/>
      <c r="DK10" s="26"/>
      <c r="DL10" s="26"/>
      <c r="DM10" s="27"/>
      <c r="DN10" s="27"/>
      <c r="DO10" s="27"/>
      <c r="DP10" s="1"/>
      <c r="DQ10" s="15"/>
      <c r="DR10" s="26"/>
      <c r="DS10" s="26"/>
      <c r="DT10" s="26"/>
      <c r="DU10" s="27"/>
      <c r="DV10" s="27"/>
      <c r="DW10" s="27"/>
      <c r="DX10" s="1"/>
      <c r="DY10" s="15"/>
      <c r="DZ10" s="26"/>
      <c r="EA10" s="26"/>
      <c r="EB10" s="26"/>
      <c r="EC10" s="27"/>
      <c r="ED10" s="27"/>
      <c r="EE10" s="27"/>
      <c r="EF10" s="1"/>
      <c r="EG10" s="15"/>
      <c r="EH10" s="26"/>
      <c r="EI10" s="26"/>
      <c r="EJ10" s="26"/>
      <c r="EK10" s="27"/>
      <c r="EL10" s="27"/>
      <c r="EM10" s="27"/>
      <c r="EN10" s="1"/>
      <c r="EO10" s="15"/>
      <c r="EP10" s="26"/>
      <c r="EQ10" s="26"/>
      <c r="ER10" s="26"/>
      <c r="ES10" s="27"/>
      <c r="ET10" s="27"/>
      <c r="EU10" s="27"/>
      <c r="EV10" s="1"/>
      <c r="EW10" s="15"/>
      <c r="EX10" s="26"/>
      <c r="EY10" s="26"/>
      <c r="EZ10" s="26"/>
      <c r="FA10" s="27"/>
      <c r="FB10" s="27"/>
      <c r="FC10" s="27"/>
      <c r="FD10" s="1"/>
      <c r="FE10" s="15"/>
      <c r="FF10" s="26"/>
      <c r="FG10" s="26"/>
      <c r="FH10" s="26"/>
      <c r="FI10" s="27"/>
      <c r="FJ10" s="27"/>
      <c r="FK10" s="27"/>
      <c r="FL10" s="1"/>
      <c r="FM10" s="15"/>
      <c r="FN10" s="26"/>
      <c r="FO10" s="26"/>
      <c r="FP10" s="26"/>
      <c r="FQ10" s="27"/>
      <c r="FR10" s="27"/>
      <c r="FS10" s="27"/>
      <c r="FT10" s="1"/>
      <c r="FU10" s="15"/>
      <c r="FV10" s="26"/>
      <c r="FW10" s="26"/>
      <c r="FX10" s="26"/>
      <c r="FY10" s="27"/>
      <c r="FZ10" s="27"/>
      <c r="GA10" s="27"/>
      <c r="GB10" s="1"/>
      <c r="GC10" s="15"/>
      <c r="GD10" s="26"/>
      <c r="GE10" s="26"/>
      <c r="GF10" s="26"/>
      <c r="GG10" s="27"/>
      <c r="GH10" s="27"/>
      <c r="GI10" s="27"/>
      <c r="GJ10" s="1"/>
      <c r="GK10" s="15"/>
      <c r="GL10" s="26"/>
      <c r="GM10" s="26"/>
      <c r="GN10" s="26"/>
      <c r="GO10" s="27"/>
      <c r="GP10" s="27"/>
      <c r="GQ10" s="27"/>
      <c r="GR10" s="1"/>
      <c r="GS10" s="15"/>
      <c r="GT10" s="26"/>
      <c r="GU10" s="26"/>
      <c r="GV10" s="26"/>
      <c r="GW10" s="27"/>
      <c r="GX10" s="27"/>
    </row>
    <row r="11" spans="1:206" s="21" customFormat="1" ht="15" customHeight="1">
      <c r="A11" s="3" t="s">
        <v>52</v>
      </c>
      <c r="B11" s="21">
        <v>7</v>
      </c>
      <c r="C11" s="21">
        <v>8</v>
      </c>
      <c r="D11" s="67">
        <v>6</v>
      </c>
      <c r="E11" s="67">
        <v>6</v>
      </c>
      <c r="F11" s="67">
        <v>6</v>
      </c>
      <c r="G11" s="264">
        <v>6</v>
      </c>
      <c r="H11" s="1"/>
      <c r="I11" s="15"/>
      <c r="J11" s="26"/>
      <c r="K11" s="26"/>
      <c r="L11" s="26"/>
      <c r="M11" s="26"/>
      <c r="N11" s="26"/>
      <c r="O11" s="26"/>
      <c r="P11" s="1"/>
      <c r="Q11" s="15"/>
      <c r="R11" s="26"/>
      <c r="S11" s="26"/>
      <c r="T11" s="26"/>
      <c r="U11" s="26"/>
      <c r="V11" s="26"/>
      <c r="W11" s="26"/>
      <c r="X11" s="1"/>
      <c r="Y11" s="15"/>
      <c r="Z11" s="26"/>
      <c r="AA11" s="26"/>
      <c r="AB11" s="26"/>
      <c r="AC11" s="26"/>
      <c r="AD11" s="26"/>
      <c r="AE11" s="26"/>
      <c r="AF11" s="1"/>
      <c r="AG11" s="15"/>
      <c r="AH11" s="26"/>
      <c r="AI11" s="26"/>
      <c r="AJ11" s="26"/>
      <c r="AK11" s="26"/>
      <c r="AL11" s="26"/>
      <c r="AM11" s="26"/>
      <c r="AN11" s="1"/>
      <c r="AO11" s="15"/>
      <c r="AP11" s="26"/>
      <c r="AQ11" s="26"/>
      <c r="AR11" s="26"/>
      <c r="AS11" s="26"/>
      <c r="AT11" s="26"/>
      <c r="AU11" s="26"/>
      <c r="AV11" s="1"/>
      <c r="AW11" s="15"/>
      <c r="AX11" s="26"/>
      <c r="AY11" s="26"/>
      <c r="AZ11" s="26"/>
      <c r="BA11" s="26"/>
      <c r="BB11" s="26"/>
      <c r="BC11" s="26"/>
      <c r="BD11" s="1"/>
      <c r="BE11" s="15"/>
      <c r="BF11" s="26"/>
      <c r="BG11" s="26"/>
      <c r="BH11" s="26"/>
      <c r="BI11" s="26"/>
      <c r="BJ11" s="26"/>
      <c r="BK11" s="26"/>
      <c r="BL11" s="1"/>
      <c r="BM11" s="15"/>
      <c r="BN11" s="26"/>
      <c r="BO11" s="26"/>
      <c r="BP11" s="26"/>
      <c r="BQ11" s="26"/>
      <c r="BR11" s="26"/>
      <c r="BS11" s="26"/>
      <c r="BT11" s="1"/>
      <c r="BU11" s="15"/>
      <c r="BV11" s="26"/>
      <c r="BW11" s="26"/>
      <c r="BX11" s="26"/>
      <c r="BY11" s="26"/>
      <c r="BZ11" s="26"/>
      <c r="CA11" s="26"/>
      <c r="CB11" s="1"/>
      <c r="CC11" s="15"/>
      <c r="CD11" s="26"/>
      <c r="CE11" s="26"/>
      <c r="CF11" s="26"/>
      <c r="CG11" s="26"/>
      <c r="CH11" s="26"/>
      <c r="CI11" s="26"/>
      <c r="CJ11" s="1"/>
      <c r="CK11" s="15"/>
      <c r="CL11" s="26"/>
      <c r="CM11" s="26"/>
      <c r="CN11" s="26"/>
      <c r="CO11" s="26"/>
      <c r="CP11" s="26"/>
      <c r="CQ11" s="26"/>
      <c r="CR11" s="1"/>
      <c r="CS11" s="15"/>
      <c r="CT11" s="26"/>
      <c r="CU11" s="26"/>
      <c r="CV11" s="26"/>
      <c r="CW11" s="26"/>
      <c r="CX11" s="26"/>
      <c r="CY11" s="26"/>
      <c r="CZ11" s="1"/>
      <c r="DA11" s="15"/>
      <c r="DB11" s="26"/>
      <c r="DC11" s="26"/>
      <c r="DD11" s="26"/>
      <c r="DE11" s="26"/>
      <c r="DF11" s="26"/>
      <c r="DG11" s="26"/>
      <c r="DH11" s="1"/>
      <c r="DI11" s="15"/>
      <c r="DJ11" s="26"/>
      <c r="DK11" s="26"/>
      <c r="DL11" s="26"/>
      <c r="DM11" s="26"/>
      <c r="DN11" s="26"/>
      <c r="DO11" s="26"/>
      <c r="DP11" s="1"/>
      <c r="DQ11" s="15"/>
      <c r="DR11" s="26"/>
      <c r="DS11" s="26"/>
      <c r="DT11" s="26"/>
      <c r="DU11" s="26"/>
      <c r="DV11" s="26"/>
      <c r="DW11" s="26"/>
      <c r="DX11" s="1"/>
      <c r="DY11" s="15"/>
      <c r="DZ11" s="26"/>
      <c r="EA11" s="26"/>
      <c r="EB11" s="26"/>
      <c r="EC11" s="26"/>
      <c r="ED11" s="26"/>
      <c r="EE11" s="26"/>
      <c r="EF11" s="1"/>
      <c r="EG11" s="15"/>
      <c r="EH11" s="26"/>
      <c r="EI11" s="26"/>
      <c r="EJ11" s="26"/>
      <c r="EK11" s="26"/>
      <c r="EL11" s="26"/>
      <c r="EM11" s="26"/>
      <c r="EN11" s="1"/>
      <c r="EO11" s="15"/>
      <c r="EP11" s="26"/>
      <c r="EQ11" s="26"/>
      <c r="ER11" s="26"/>
      <c r="ES11" s="26"/>
      <c r="ET11" s="26"/>
      <c r="EU11" s="26"/>
      <c r="EV11" s="1"/>
      <c r="EW11" s="15"/>
      <c r="EX11" s="26"/>
      <c r="EY11" s="26"/>
      <c r="EZ11" s="26"/>
      <c r="FA11" s="26"/>
      <c r="FB11" s="26"/>
      <c r="FC11" s="26"/>
      <c r="FD11" s="1"/>
      <c r="FE11" s="15"/>
      <c r="FF11" s="26"/>
      <c r="FG11" s="26"/>
      <c r="FH11" s="26"/>
      <c r="FI11" s="26"/>
      <c r="FJ11" s="26"/>
      <c r="FK11" s="26"/>
      <c r="FL11" s="1"/>
      <c r="FM11" s="15"/>
      <c r="FN11" s="26"/>
      <c r="FO11" s="26"/>
      <c r="FP11" s="26"/>
      <c r="FQ11" s="26"/>
      <c r="FR11" s="26"/>
      <c r="FS11" s="26"/>
      <c r="FT11" s="1"/>
      <c r="FU11" s="15"/>
      <c r="FV11" s="26"/>
      <c r="FW11" s="26"/>
      <c r="FX11" s="26"/>
      <c r="FY11" s="26"/>
      <c r="FZ11" s="26"/>
      <c r="GA11" s="26"/>
      <c r="GB11" s="1"/>
      <c r="GC11" s="15"/>
      <c r="GD11" s="26"/>
      <c r="GE11" s="26"/>
      <c r="GF11" s="26"/>
      <c r="GG11" s="26"/>
      <c r="GH11" s="26"/>
      <c r="GI11" s="26"/>
      <c r="GJ11" s="1"/>
      <c r="GK11" s="15"/>
      <c r="GL11" s="26"/>
      <c r="GM11" s="26"/>
      <c r="GN11" s="26"/>
      <c r="GO11" s="26"/>
      <c r="GP11" s="26"/>
      <c r="GQ11" s="26"/>
      <c r="GR11" s="1"/>
      <c r="GS11" s="15"/>
      <c r="GT11" s="26"/>
      <c r="GU11" s="26"/>
      <c r="GV11" s="26"/>
      <c r="GW11" s="26"/>
      <c r="GX11" s="26"/>
    </row>
    <row r="12" spans="1:206" s="21" customFormat="1" ht="15" customHeight="1">
      <c r="A12" s="3" t="s">
        <v>53</v>
      </c>
      <c r="B12" s="21">
        <v>30</v>
      </c>
      <c r="C12" s="21">
        <v>31</v>
      </c>
      <c r="D12" s="67">
        <v>31</v>
      </c>
      <c r="E12" s="67">
        <v>31</v>
      </c>
      <c r="F12" s="67">
        <v>31</v>
      </c>
      <c r="G12" s="264">
        <v>31</v>
      </c>
      <c r="H12" s="1"/>
      <c r="I12" s="15"/>
      <c r="J12" s="26"/>
      <c r="K12" s="26"/>
      <c r="L12" s="26"/>
      <c r="M12" s="27"/>
      <c r="N12" s="27"/>
      <c r="O12" s="27"/>
      <c r="P12" s="1"/>
      <c r="Q12" s="15"/>
      <c r="R12" s="26"/>
      <c r="S12" s="26"/>
      <c r="T12" s="26"/>
      <c r="U12" s="27"/>
      <c r="V12" s="27"/>
      <c r="W12" s="27"/>
      <c r="X12" s="1"/>
      <c r="Y12" s="15"/>
      <c r="Z12" s="26"/>
      <c r="AA12" s="26"/>
      <c r="AB12" s="26"/>
      <c r="AC12" s="27"/>
      <c r="AD12" s="27"/>
      <c r="AE12" s="27"/>
      <c r="AF12" s="1"/>
      <c r="AG12" s="15"/>
      <c r="AH12" s="26"/>
      <c r="AI12" s="26"/>
      <c r="AJ12" s="26"/>
      <c r="AK12" s="27"/>
      <c r="AL12" s="27"/>
      <c r="AM12" s="27"/>
      <c r="AN12" s="1"/>
      <c r="AO12" s="15"/>
      <c r="AP12" s="26"/>
      <c r="AQ12" s="26"/>
      <c r="AR12" s="26"/>
      <c r="AS12" s="27"/>
      <c r="AT12" s="27"/>
      <c r="AU12" s="27"/>
      <c r="AV12" s="1"/>
      <c r="AW12" s="15"/>
      <c r="AX12" s="26"/>
      <c r="AY12" s="26"/>
      <c r="AZ12" s="26"/>
      <c r="BA12" s="27"/>
      <c r="BB12" s="27"/>
      <c r="BC12" s="27"/>
      <c r="BD12" s="1"/>
      <c r="BE12" s="15"/>
      <c r="BF12" s="26"/>
      <c r="BG12" s="26"/>
      <c r="BH12" s="26"/>
      <c r="BI12" s="27"/>
      <c r="BJ12" s="27"/>
      <c r="BK12" s="27"/>
      <c r="BL12" s="1"/>
      <c r="BM12" s="15"/>
      <c r="BN12" s="26"/>
      <c r="BO12" s="26"/>
      <c r="BP12" s="26"/>
      <c r="BQ12" s="27"/>
      <c r="BR12" s="27"/>
      <c r="BS12" s="27"/>
      <c r="BT12" s="1"/>
      <c r="BU12" s="15"/>
      <c r="BV12" s="26"/>
      <c r="BW12" s="26"/>
      <c r="BX12" s="26"/>
      <c r="BY12" s="27"/>
      <c r="BZ12" s="27"/>
      <c r="CA12" s="27"/>
      <c r="CB12" s="1"/>
      <c r="CC12" s="15"/>
      <c r="CD12" s="26"/>
      <c r="CE12" s="26"/>
      <c r="CF12" s="26"/>
      <c r="CG12" s="27"/>
      <c r="CH12" s="27"/>
      <c r="CI12" s="27"/>
      <c r="CJ12" s="1"/>
      <c r="CK12" s="15"/>
      <c r="CL12" s="26"/>
      <c r="CM12" s="26"/>
      <c r="CN12" s="26"/>
      <c r="CO12" s="27"/>
      <c r="CP12" s="27"/>
      <c r="CQ12" s="27"/>
      <c r="CR12" s="1"/>
      <c r="CS12" s="15"/>
      <c r="CT12" s="26"/>
      <c r="CU12" s="26"/>
      <c r="CV12" s="26"/>
      <c r="CW12" s="27"/>
      <c r="CX12" s="27"/>
      <c r="CY12" s="27"/>
      <c r="CZ12" s="1"/>
      <c r="DA12" s="15"/>
      <c r="DB12" s="26"/>
      <c r="DC12" s="26"/>
      <c r="DD12" s="26"/>
      <c r="DE12" s="27"/>
      <c r="DF12" s="27"/>
      <c r="DG12" s="27"/>
      <c r="DH12" s="1"/>
      <c r="DI12" s="15"/>
      <c r="DJ12" s="26"/>
      <c r="DK12" s="26"/>
      <c r="DL12" s="26"/>
      <c r="DM12" s="27"/>
      <c r="DN12" s="27"/>
      <c r="DO12" s="27"/>
      <c r="DP12" s="1"/>
      <c r="DQ12" s="15"/>
      <c r="DR12" s="26"/>
      <c r="DS12" s="26"/>
      <c r="DT12" s="26"/>
      <c r="DU12" s="27"/>
      <c r="DV12" s="27"/>
      <c r="DW12" s="27"/>
      <c r="DX12" s="1"/>
      <c r="DY12" s="15"/>
      <c r="DZ12" s="26"/>
      <c r="EA12" s="26"/>
      <c r="EB12" s="26"/>
      <c r="EC12" s="27"/>
      <c r="ED12" s="27"/>
      <c r="EE12" s="27"/>
      <c r="EF12" s="1"/>
      <c r="EG12" s="15"/>
      <c r="EH12" s="26"/>
      <c r="EI12" s="26"/>
      <c r="EJ12" s="26"/>
      <c r="EK12" s="27"/>
      <c r="EL12" s="27"/>
      <c r="EM12" s="27"/>
      <c r="EN12" s="1"/>
      <c r="EO12" s="15"/>
      <c r="EP12" s="26"/>
      <c r="EQ12" s="26"/>
      <c r="ER12" s="26"/>
      <c r="ES12" s="27"/>
      <c r="ET12" s="27"/>
      <c r="EU12" s="27"/>
      <c r="EV12" s="1"/>
      <c r="EW12" s="15"/>
      <c r="EX12" s="26"/>
      <c r="EY12" s="26"/>
      <c r="EZ12" s="26"/>
      <c r="FA12" s="27"/>
      <c r="FB12" s="27"/>
      <c r="FC12" s="27"/>
      <c r="FD12" s="1"/>
      <c r="FE12" s="15"/>
      <c r="FF12" s="26"/>
      <c r="FG12" s="26"/>
      <c r="FH12" s="26"/>
      <c r="FI12" s="27"/>
      <c r="FJ12" s="27"/>
      <c r="FK12" s="27"/>
      <c r="FL12" s="1"/>
      <c r="FM12" s="15"/>
      <c r="FN12" s="26"/>
      <c r="FO12" s="26"/>
      <c r="FP12" s="26"/>
      <c r="FQ12" s="27"/>
      <c r="FR12" s="27"/>
      <c r="FS12" s="27"/>
      <c r="FT12" s="1"/>
      <c r="FU12" s="15"/>
      <c r="FV12" s="26"/>
      <c r="FW12" s="26"/>
      <c r="FX12" s="26"/>
      <c r="FY12" s="27"/>
      <c r="FZ12" s="27"/>
      <c r="GA12" s="27"/>
      <c r="GB12" s="1"/>
      <c r="GC12" s="15"/>
      <c r="GD12" s="26"/>
      <c r="GE12" s="26"/>
      <c r="GF12" s="26"/>
      <c r="GG12" s="27"/>
      <c r="GH12" s="27"/>
      <c r="GI12" s="27"/>
      <c r="GJ12" s="1"/>
      <c r="GK12" s="15"/>
      <c r="GL12" s="26"/>
      <c r="GM12" s="26"/>
      <c r="GN12" s="26"/>
      <c r="GO12" s="27"/>
      <c r="GP12" s="27"/>
      <c r="GQ12" s="27"/>
      <c r="GR12" s="1"/>
      <c r="GS12" s="15"/>
      <c r="GT12" s="26"/>
      <c r="GU12" s="26"/>
      <c r="GV12" s="26"/>
      <c r="GW12" s="27"/>
      <c r="GX12" s="27"/>
    </row>
    <row r="13" spans="1:206" s="21" customFormat="1" ht="15" customHeight="1">
      <c r="A13" s="3" t="s">
        <v>54</v>
      </c>
      <c r="B13" s="21">
        <v>22</v>
      </c>
      <c r="C13" s="21">
        <v>22</v>
      </c>
      <c r="D13" s="67">
        <v>22</v>
      </c>
      <c r="E13" s="67">
        <v>22</v>
      </c>
      <c r="F13" s="67">
        <v>22</v>
      </c>
      <c r="G13" s="264">
        <v>22</v>
      </c>
      <c r="H13" s="1"/>
      <c r="I13" s="15"/>
      <c r="J13" s="29"/>
      <c r="K13" s="29"/>
      <c r="L13" s="29"/>
      <c r="M13" s="29"/>
      <c r="N13" s="29"/>
      <c r="O13" s="29"/>
      <c r="P13" s="1"/>
      <c r="Q13" s="15"/>
      <c r="R13" s="29"/>
      <c r="S13" s="29"/>
      <c r="T13" s="29"/>
      <c r="U13" s="29"/>
      <c r="V13" s="29"/>
      <c r="W13" s="29"/>
      <c r="X13" s="1"/>
      <c r="Y13" s="15"/>
      <c r="Z13" s="29"/>
      <c r="AA13" s="29"/>
      <c r="AB13" s="29"/>
      <c r="AC13" s="29"/>
      <c r="AD13" s="29"/>
      <c r="AE13" s="29"/>
      <c r="AF13" s="1"/>
      <c r="AG13" s="15"/>
      <c r="AH13" s="29"/>
      <c r="AI13" s="29"/>
      <c r="AJ13" s="29"/>
      <c r="AK13" s="29"/>
      <c r="AL13" s="29"/>
      <c r="AM13" s="29"/>
      <c r="AN13" s="1"/>
      <c r="AO13" s="15"/>
      <c r="AP13" s="29"/>
      <c r="AQ13" s="29"/>
      <c r="AR13" s="29"/>
      <c r="AS13" s="29"/>
      <c r="AT13" s="29"/>
      <c r="AU13" s="29"/>
      <c r="AV13" s="1"/>
      <c r="AW13" s="15"/>
      <c r="AX13" s="29"/>
      <c r="AY13" s="29"/>
      <c r="AZ13" s="29"/>
      <c r="BA13" s="29"/>
      <c r="BB13" s="29"/>
      <c r="BC13" s="29"/>
      <c r="BD13" s="1"/>
      <c r="BE13" s="15"/>
      <c r="BF13" s="29"/>
      <c r="BG13" s="29"/>
      <c r="BH13" s="29"/>
      <c r="BI13" s="29"/>
      <c r="BJ13" s="29"/>
      <c r="BK13" s="29"/>
      <c r="BL13" s="1"/>
      <c r="BM13" s="15"/>
      <c r="BN13" s="29"/>
      <c r="BO13" s="29"/>
      <c r="BP13" s="29"/>
      <c r="BQ13" s="29"/>
      <c r="BR13" s="29"/>
      <c r="BS13" s="29"/>
      <c r="BT13" s="1"/>
      <c r="BU13" s="15"/>
      <c r="BV13" s="29"/>
      <c r="BW13" s="29"/>
      <c r="BX13" s="29"/>
      <c r="BY13" s="29"/>
      <c r="BZ13" s="29"/>
      <c r="CA13" s="29"/>
      <c r="CB13" s="1"/>
      <c r="CC13" s="15"/>
      <c r="CD13" s="29"/>
      <c r="CE13" s="29"/>
      <c r="CF13" s="29"/>
      <c r="CG13" s="29"/>
      <c r="CH13" s="29"/>
      <c r="CI13" s="29"/>
      <c r="CJ13" s="1"/>
      <c r="CK13" s="15"/>
      <c r="CL13" s="29"/>
      <c r="CM13" s="29"/>
      <c r="CN13" s="29"/>
      <c r="CO13" s="29"/>
      <c r="CP13" s="29"/>
      <c r="CQ13" s="29"/>
      <c r="CR13" s="1"/>
      <c r="CS13" s="15"/>
      <c r="CT13" s="29"/>
      <c r="CU13" s="29"/>
      <c r="CV13" s="29"/>
      <c r="CW13" s="29"/>
      <c r="CX13" s="29"/>
      <c r="CY13" s="29"/>
      <c r="CZ13" s="1"/>
      <c r="DA13" s="15"/>
      <c r="DB13" s="29"/>
      <c r="DC13" s="29"/>
      <c r="DD13" s="29"/>
      <c r="DE13" s="29"/>
      <c r="DF13" s="29"/>
      <c r="DG13" s="29"/>
      <c r="DH13" s="1"/>
      <c r="DI13" s="15"/>
      <c r="DJ13" s="29"/>
      <c r="DK13" s="29"/>
      <c r="DL13" s="29"/>
      <c r="DM13" s="29"/>
      <c r="DN13" s="29"/>
      <c r="DO13" s="29"/>
      <c r="DP13" s="1"/>
      <c r="DQ13" s="15"/>
      <c r="DR13" s="29"/>
      <c r="DS13" s="29"/>
      <c r="DT13" s="29"/>
      <c r="DU13" s="29"/>
      <c r="DV13" s="29"/>
      <c r="DW13" s="29"/>
      <c r="DX13" s="1"/>
      <c r="DY13" s="15"/>
      <c r="DZ13" s="29"/>
      <c r="EA13" s="29"/>
      <c r="EB13" s="29"/>
      <c r="EC13" s="29"/>
      <c r="ED13" s="29"/>
      <c r="EE13" s="29"/>
      <c r="EF13" s="1"/>
      <c r="EG13" s="15"/>
      <c r="EH13" s="29"/>
      <c r="EI13" s="29"/>
      <c r="EJ13" s="29"/>
      <c r="EK13" s="29"/>
      <c r="EL13" s="29"/>
      <c r="EM13" s="29"/>
      <c r="EN13" s="1"/>
      <c r="EO13" s="15"/>
      <c r="EP13" s="29"/>
      <c r="EQ13" s="29"/>
      <c r="ER13" s="29"/>
      <c r="ES13" s="29"/>
      <c r="ET13" s="29"/>
      <c r="EU13" s="29"/>
      <c r="EV13" s="1"/>
      <c r="EW13" s="15"/>
      <c r="EX13" s="29"/>
      <c r="EY13" s="29"/>
      <c r="EZ13" s="29"/>
      <c r="FA13" s="29"/>
      <c r="FB13" s="29"/>
      <c r="FC13" s="29"/>
      <c r="FD13" s="1"/>
      <c r="FE13" s="15"/>
      <c r="FF13" s="29"/>
      <c r="FG13" s="29"/>
      <c r="FH13" s="29"/>
      <c r="FI13" s="29"/>
      <c r="FJ13" s="29"/>
      <c r="FK13" s="29"/>
      <c r="FL13" s="1"/>
      <c r="FM13" s="15"/>
      <c r="FN13" s="29"/>
      <c r="FO13" s="29"/>
      <c r="FP13" s="29"/>
      <c r="FQ13" s="29"/>
      <c r="FR13" s="29"/>
      <c r="FS13" s="29"/>
      <c r="FT13" s="1"/>
      <c r="FU13" s="15"/>
      <c r="FV13" s="29"/>
      <c r="FW13" s="29"/>
      <c r="FX13" s="29"/>
      <c r="FY13" s="29"/>
      <c r="FZ13" s="29"/>
      <c r="GA13" s="29"/>
      <c r="GB13" s="1"/>
      <c r="GC13" s="15"/>
      <c r="GD13" s="29"/>
      <c r="GE13" s="29"/>
      <c r="GF13" s="29"/>
      <c r="GG13" s="29"/>
      <c r="GH13" s="29"/>
      <c r="GI13" s="29"/>
      <c r="GJ13" s="1"/>
      <c r="GK13" s="15"/>
      <c r="GL13" s="29"/>
      <c r="GM13" s="29"/>
      <c r="GN13" s="29"/>
      <c r="GO13" s="29"/>
      <c r="GP13" s="29"/>
      <c r="GQ13" s="29"/>
      <c r="GR13" s="1"/>
      <c r="GS13" s="15"/>
      <c r="GT13" s="29"/>
      <c r="GU13" s="29"/>
      <c r="GV13" s="29"/>
      <c r="GW13" s="29"/>
      <c r="GX13" s="29"/>
    </row>
    <row r="14" spans="1:206" s="21" customFormat="1" ht="15" customHeight="1">
      <c r="A14" s="3" t="s">
        <v>41</v>
      </c>
      <c r="B14" s="21">
        <v>24</v>
      </c>
      <c r="C14" s="21">
        <v>25</v>
      </c>
      <c r="D14" s="67">
        <v>25</v>
      </c>
      <c r="E14" s="67">
        <v>25</v>
      </c>
      <c r="F14" s="67">
        <v>25</v>
      </c>
      <c r="G14" s="264">
        <v>25</v>
      </c>
      <c r="H14" s="1"/>
      <c r="I14" s="15"/>
      <c r="J14" s="29"/>
      <c r="K14" s="29"/>
      <c r="L14" s="29"/>
      <c r="M14" s="29"/>
      <c r="N14" s="29"/>
      <c r="O14" s="29"/>
      <c r="P14" s="1"/>
      <c r="Q14" s="15"/>
      <c r="R14" s="29"/>
      <c r="S14" s="29"/>
      <c r="T14" s="29"/>
      <c r="U14" s="29"/>
      <c r="V14" s="29"/>
      <c r="W14" s="29"/>
      <c r="X14" s="1"/>
      <c r="Y14" s="15"/>
      <c r="Z14" s="29"/>
      <c r="AA14" s="29"/>
      <c r="AB14" s="29"/>
      <c r="AC14" s="29"/>
      <c r="AD14" s="29"/>
      <c r="AE14" s="29"/>
      <c r="AF14" s="1"/>
      <c r="AG14" s="15"/>
      <c r="AH14" s="29"/>
      <c r="AI14" s="29"/>
      <c r="AJ14" s="29"/>
      <c r="AK14" s="29"/>
      <c r="AL14" s="29"/>
      <c r="AM14" s="29"/>
      <c r="AN14" s="1"/>
      <c r="AO14" s="15"/>
      <c r="AP14" s="29"/>
      <c r="AQ14" s="29"/>
      <c r="AR14" s="29"/>
      <c r="AS14" s="29"/>
      <c r="AT14" s="29"/>
      <c r="AU14" s="29"/>
      <c r="AV14" s="1"/>
      <c r="AW14" s="15"/>
      <c r="AX14" s="29"/>
      <c r="AY14" s="29"/>
      <c r="AZ14" s="29"/>
      <c r="BA14" s="29"/>
      <c r="BB14" s="29"/>
      <c r="BC14" s="29"/>
      <c r="BD14" s="1"/>
      <c r="BE14" s="15"/>
      <c r="BF14" s="29"/>
      <c r="BG14" s="29"/>
      <c r="BH14" s="29"/>
      <c r="BI14" s="29"/>
      <c r="BJ14" s="29"/>
      <c r="BK14" s="29"/>
      <c r="BL14" s="1"/>
      <c r="BM14" s="15"/>
      <c r="BN14" s="29"/>
      <c r="BO14" s="29"/>
      <c r="BP14" s="29"/>
      <c r="BQ14" s="29"/>
      <c r="BR14" s="29"/>
      <c r="BS14" s="29"/>
      <c r="BT14" s="1"/>
      <c r="BU14" s="15"/>
      <c r="BV14" s="29"/>
      <c r="BW14" s="29"/>
      <c r="BX14" s="29"/>
      <c r="BY14" s="29"/>
      <c r="BZ14" s="29"/>
      <c r="CA14" s="29"/>
      <c r="CB14" s="1"/>
      <c r="CC14" s="15"/>
      <c r="CD14" s="29"/>
      <c r="CE14" s="29"/>
      <c r="CF14" s="29"/>
      <c r="CG14" s="29"/>
      <c r="CH14" s="29"/>
      <c r="CI14" s="29"/>
      <c r="CJ14" s="1"/>
      <c r="CK14" s="15"/>
      <c r="CL14" s="29"/>
      <c r="CM14" s="29"/>
      <c r="CN14" s="29"/>
      <c r="CO14" s="29"/>
      <c r="CP14" s="29"/>
      <c r="CQ14" s="29"/>
      <c r="CR14" s="1"/>
      <c r="CS14" s="15"/>
      <c r="CT14" s="29"/>
      <c r="CU14" s="29"/>
      <c r="CV14" s="29"/>
      <c r="CW14" s="29"/>
      <c r="CX14" s="29"/>
      <c r="CY14" s="29"/>
      <c r="CZ14" s="1"/>
      <c r="DA14" s="15"/>
      <c r="DB14" s="29"/>
      <c r="DC14" s="29"/>
      <c r="DD14" s="29"/>
      <c r="DE14" s="29"/>
      <c r="DF14" s="29"/>
      <c r="DG14" s="29"/>
      <c r="DH14" s="1"/>
      <c r="DI14" s="15"/>
      <c r="DJ14" s="29"/>
      <c r="DK14" s="29"/>
      <c r="DL14" s="29"/>
      <c r="DM14" s="29"/>
      <c r="DN14" s="29"/>
      <c r="DO14" s="29"/>
      <c r="DP14" s="1"/>
      <c r="DQ14" s="15"/>
      <c r="DR14" s="29"/>
      <c r="DS14" s="29"/>
      <c r="DT14" s="29"/>
      <c r="DU14" s="29"/>
      <c r="DV14" s="29"/>
      <c r="DW14" s="29"/>
      <c r="DX14" s="1"/>
      <c r="DY14" s="15"/>
      <c r="DZ14" s="29"/>
      <c r="EA14" s="29"/>
      <c r="EB14" s="29"/>
      <c r="EC14" s="29"/>
      <c r="ED14" s="29"/>
      <c r="EE14" s="29"/>
      <c r="EF14" s="1"/>
      <c r="EG14" s="15"/>
      <c r="EH14" s="29"/>
      <c r="EI14" s="29"/>
      <c r="EJ14" s="29"/>
      <c r="EK14" s="29"/>
      <c r="EL14" s="29"/>
      <c r="EM14" s="29"/>
      <c r="EN14" s="1"/>
      <c r="EO14" s="15"/>
      <c r="EP14" s="29"/>
      <c r="EQ14" s="29"/>
      <c r="ER14" s="29"/>
      <c r="ES14" s="29"/>
      <c r="ET14" s="29"/>
      <c r="EU14" s="29"/>
      <c r="EV14" s="1"/>
      <c r="EW14" s="15"/>
      <c r="EX14" s="29"/>
      <c r="EY14" s="29"/>
      <c r="EZ14" s="29"/>
      <c r="FA14" s="29"/>
      <c r="FB14" s="29"/>
      <c r="FC14" s="29"/>
      <c r="FD14" s="1"/>
      <c r="FE14" s="15"/>
      <c r="FF14" s="29"/>
      <c r="FG14" s="29"/>
      <c r="FH14" s="29"/>
      <c r="FI14" s="29"/>
      <c r="FJ14" s="29"/>
      <c r="FK14" s="29"/>
      <c r="FL14" s="1"/>
      <c r="FM14" s="15"/>
      <c r="FN14" s="29"/>
      <c r="FO14" s="29"/>
      <c r="FP14" s="29"/>
      <c r="FQ14" s="29"/>
      <c r="FR14" s="29"/>
      <c r="FS14" s="29"/>
      <c r="FT14" s="1"/>
      <c r="FU14" s="15"/>
      <c r="FV14" s="29"/>
      <c r="FW14" s="29"/>
      <c r="FX14" s="29"/>
      <c r="FY14" s="29"/>
      <c r="FZ14" s="29"/>
      <c r="GA14" s="29"/>
      <c r="GB14" s="1"/>
      <c r="GC14" s="15"/>
      <c r="GD14" s="29"/>
      <c r="GE14" s="29"/>
      <c r="GF14" s="29"/>
      <c r="GG14" s="29"/>
      <c r="GH14" s="29"/>
      <c r="GI14" s="29"/>
      <c r="GJ14" s="1"/>
      <c r="GK14" s="15"/>
      <c r="GL14" s="29"/>
      <c r="GM14" s="29"/>
      <c r="GN14" s="29"/>
      <c r="GO14" s="29"/>
      <c r="GP14" s="29"/>
      <c r="GQ14" s="29"/>
      <c r="GR14" s="1"/>
      <c r="GS14" s="15"/>
      <c r="GT14" s="29"/>
      <c r="GU14" s="29"/>
      <c r="GV14" s="29"/>
      <c r="GW14" s="29"/>
      <c r="GX14" s="29"/>
    </row>
    <row r="15" spans="1:206" s="21" customFormat="1" ht="15" customHeight="1">
      <c r="A15" s="1" t="s">
        <v>16</v>
      </c>
      <c r="B15" s="21">
        <v>9</v>
      </c>
      <c r="C15" s="21">
        <v>8</v>
      </c>
      <c r="D15" s="67">
        <v>8</v>
      </c>
      <c r="E15" s="67">
        <v>8</v>
      </c>
      <c r="F15" s="67">
        <v>8</v>
      </c>
      <c r="G15" s="264">
        <v>8</v>
      </c>
      <c r="H15" s="1"/>
      <c r="I15" s="15"/>
      <c r="J15" s="29"/>
      <c r="K15" s="29"/>
      <c r="L15" s="29"/>
      <c r="M15" s="29"/>
      <c r="N15" s="29"/>
      <c r="O15" s="29"/>
      <c r="P15" s="1"/>
      <c r="Q15" s="15"/>
      <c r="R15" s="29"/>
      <c r="S15" s="29"/>
      <c r="T15" s="29"/>
      <c r="U15" s="29"/>
      <c r="V15" s="29"/>
      <c r="W15" s="29"/>
      <c r="X15" s="1"/>
      <c r="Y15" s="15"/>
      <c r="Z15" s="29"/>
      <c r="AA15" s="29"/>
      <c r="AB15" s="29"/>
      <c r="AC15" s="29"/>
      <c r="AD15" s="29"/>
      <c r="AE15" s="29"/>
      <c r="AF15" s="1"/>
      <c r="AG15" s="15"/>
      <c r="AH15" s="29"/>
      <c r="AI15" s="29"/>
      <c r="AJ15" s="29"/>
      <c r="AK15" s="29"/>
      <c r="AL15" s="29"/>
      <c r="AM15" s="29"/>
      <c r="AN15" s="1"/>
      <c r="AO15" s="15"/>
      <c r="AP15" s="29"/>
      <c r="AQ15" s="29"/>
      <c r="AR15" s="29"/>
      <c r="AS15" s="29"/>
      <c r="AT15" s="29"/>
      <c r="AU15" s="29"/>
      <c r="AV15" s="1"/>
      <c r="AW15" s="15"/>
      <c r="AX15" s="29"/>
      <c r="AY15" s="29"/>
      <c r="AZ15" s="29"/>
      <c r="BA15" s="29"/>
      <c r="BB15" s="29"/>
      <c r="BC15" s="29"/>
      <c r="BD15" s="1"/>
      <c r="BE15" s="15"/>
      <c r="BF15" s="29"/>
      <c r="BG15" s="29"/>
      <c r="BH15" s="29"/>
      <c r="BI15" s="29"/>
      <c r="BJ15" s="29"/>
      <c r="BK15" s="29"/>
      <c r="BL15" s="1"/>
      <c r="BM15" s="15"/>
      <c r="BN15" s="29"/>
      <c r="BO15" s="29"/>
      <c r="BP15" s="29"/>
      <c r="BQ15" s="29"/>
      <c r="BR15" s="29"/>
      <c r="BS15" s="29"/>
      <c r="BT15" s="1"/>
      <c r="BU15" s="15"/>
      <c r="BV15" s="29"/>
      <c r="BW15" s="29"/>
      <c r="BX15" s="29"/>
      <c r="BY15" s="29"/>
      <c r="BZ15" s="29"/>
      <c r="CA15" s="29"/>
      <c r="CB15" s="1"/>
      <c r="CC15" s="15"/>
      <c r="CD15" s="29"/>
      <c r="CE15" s="29"/>
      <c r="CF15" s="29"/>
      <c r="CG15" s="29"/>
      <c r="CH15" s="29"/>
      <c r="CI15" s="29"/>
      <c r="CJ15" s="1"/>
      <c r="CK15" s="15"/>
      <c r="CL15" s="29"/>
      <c r="CM15" s="29"/>
      <c r="CN15" s="29"/>
      <c r="CO15" s="29"/>
      <c r="CP15" s="29"/>
      <c r="CQ15" s="29"/>
      <c r="CR15" s="1"/>
      <c r="CS15" s="15"/>
      <c r="CT15" s="29"/>
      <c r="CU15" s="29"/>
      <c r="CV15" s="29"/>
      <c r="CW15" s="29"/>
      <c r="CX15" s="29"/>
      <c r="CY15" s="29"/>
      <c r="CZ15" s="1"/>
      <c r="DA15" s="15"/>
      <c r="DB15" s="29"/>
      <c r="DC15" s="29"/>
      <c r="DD15" s="29"/>
      <c r="DE15" s="29"/>
      <c r="DF15" s="29"/>
      <c r="DG15" s="29"/>
      <c r="DH15" s="1"/>
      <c r="DI15" s="15"/>
      <c r="DJ15" s="29"/>
      <c r="DK15" s="29"/>
      <c r="DL15" s="29"/>
      <c r="DM15" s="29"/>
      <c r="DN15" s="29"/>
      <c r="DO15" s="29"/>
      <c r="DP15" s="1"/>
      <c r="DQ15" s="15"/>
      <c r="DR15" s="29"/>
      <c r="DS15" s="29"/>
      <c r="DT15" s="29"/>
      <c r="DU15" s="29"/>
      <c r="DV15" s="29"/>
      <c r="DW15" s="29"/>
      <c r="DX15" s="1"/>
      <c r="DY15" s="15"/>
      <c r="DZ15" s="29"/>
      <c r="EA15" s="29"/>
      <c r="EB15" s="29"/>
      <c r="EC15" s="29"/>
      <c r="ED15" s="29"/>
      <c r="EE15" s="29"/>
      <c r="EF15" s="1"/>
      <c r="EG15" s="15"/>
      <c r="EH15" s="29"/>
      <c r="EI15" s="29"/>
      <c r="EJ15" s="29"/>
      <c r="EK15" s="29"/>
      <c r="EL15" s="29"/>
      <c r="EM15" s="29"/>
      <c r="EN15" s="1"/>
      <c r="EO15" s="15"/>
      <c r="EP15" s="29"/>
      <c r="EQ15" s="29"/>
      <c r="ER15" s="29"/>
      <c r="ES15" s="29"/>
      <c r="ET15" s="29"/>
      <c r="EU15" s="29"/>
      <c r="EV15" s="1"/>
      <c r="EW15" s="15"/>
      <c r="EX15" s="29"/>
      <c r="EY15" s="29"/>
      <c r="EZ15" s="29"/>
      <c r="FA15" s="29"/>
      <c r="FB15" s="29"/>
      <c r="FC15" s="29"/>
      <c r="FD15" s="1"/>
      <c r="FE15" s="15"/>
      <c r="FF15" s="29"/>
      <c r="FG15" s="29"/>
      <c r="FH15" s="29"/>
      <c r="FI15" s="29"/>
      <c r="FJ15" s="29"/>
      <c r="FK15" s="29"/>
      <c r="FL15" s="1"/>
      <c r="FM15" s="15"/>
      <c r="FN15" s="29"/>
      <c r="FO15" s="29"/>
      <c r="FP15" s="29"/>
      <c r="FQ15" s="29"/>
      <c r="FR15" s="29"/>
      <c r="FS15" s="29"/>
      <c r="FT15" s="1"/>
      <c r="FU15" s="15"/>
      <c r="FV15" s="29"/>
      <c r="FW15" s="29"/>
      <c r="FX15" s="29"/>
      <c r="FY15" s="29"/>
      <c r="FZ15" s="29"/>
      <c r="GA15" s="29"/>
      <c r="GB15" s="1"/>
      <c r="GC15" s="15"/>
      <c r="GD15" s="29"/>
      <c r="GE15" s="29"/>
      <c r="GF15" s="29"/>
      <c r="GG15" s="29"/>
      <c r="GH15" s="29"/>
      <c r="GI15" s="29"/>
      <c r="GJ15" s="1"/>
      <c r="GK15" s="15"/>
      <c r="GL15" s="29"/>
      <c r="GM15" s="29"/>
      <c r="GN15" s="29"/>
      <c r="GO15" s="29"/>
      <c r="GP15" s="29"/>
      <c r="GQ15" s="29"/>
      <c r="GR15" s="1"/>
      <c r="GS15" s="15"/>
      <c r="GT15" s="29"/>
      <c r="GU15" s="29"/>
      <c r="GV15" s="29"/>
      <c r="GW15" s="29"/>
      <c r="GX15" s="29"/>
    </row>
    <row r="16" spans="1:206" s="21" customFormat="1" ht="15" customHeight="1">
      <c r="A16" s="1" t="s">
        <v>133</v>
      </c>
      <c r="B16" s="28" t="s">
        <v>109</v>
      </c>
      <c r="C16" s="28" t="s">
        <v>109</v>
      </c>
      <c r="D16" s="67">
        <v>2</v>
      </c>
      <c r="E16" s="67">
        <v>2</v>
      </c>
      <c r="F16" s="67">
        <v>2</v>
      </c>
      <c r="G16" s="67">
        <v>2</v>
      </c>
      <c r="H16" s="1"/>
      <c r="I16" s="15"/>
      <c r="J16" s="29"/>
      <c r="K16" s="29"/>
      <c r="L16" s="29"/>
      <c r="M16" s="29"/>
      <c r="N16" s="29"/>
      <c r="O16" s="29"/>
      <c r="P16" s="1"/>
      <c r="Q16" s="15"/>
      <c r="R16" s="29"/>
      <c r="S16" s="29"/>
      <c r="T16" s="29"/>
      <c r="U16" s="29"/>
      <c r="V16" s="29"/>
      <c r="W16" s="29"/>
      <c r="X16" s="1"/>
      <c r="Y16" s="15"/>
      <c r="Z16" s="29"/>
      <c r="AA16" s="29"/>
      <c r="AB16" s="29"/>
      <c r="AC16" s="29"/>
      <c r="AD16" s="29"/>
      <c r="AE16" s="29"/>
      <c r="AF16" s="1"/>
      <c r="AG16" s="15"/>
      <c r="AH16" s="29"/>
      <c r="AI16" s="29"/>
      <c r="AJ16" s="29"/>
      <c r="AK16" s="29"/>
      <c r="AL16" s="29"/>
      <c r="AM16" s="29"/>
      <c r="AN16" s="1"/>
      <c r="AO16" s="15"/>
      <c r="AP16" s="29"/>
      <c r="AQ16" s="29"/>
      <c r="AR16" s="29"/>
      <c r="AS16" s="29"/>
      <c r="AT16" s="29"/>
      <c r="AU16" s="29"/>
      <c r="AV16" s="1"/>
      <c r="AW16" s="15"/>
      <c r="AX16" s="29"/>
      <c r="AY16" s="29"/>
      <c r="AZ16" s="29"/>
      <c r="BA16" s="29"/>
      <c r="BB16" s="29"/>
      <c r="BC16" s="29"/>
      <c r="BD16" s="1"/>
      <c r="BE16" s="15"/>
      <c r="BF16" s="29"/>
      <c r="BG16" s="29"/>
      <c r="BH16" s="29"/>
      <c r="BI16" s="29"/>
      <c r="BJ16" s="29"/>
      <c r="BK16" s="29"/>
      <c r="BL16" s="1"/>
      <c r="BM16" s="15"/>
      <c r="BN16" s="29"/>
      <c r="BO16" s="29"/>
      <c r="BP16" s="29"/>
      <c r="BQ16" s="29"/>
      <c r="BR16" s="29"/>
      <c r="BS16" s="29"/>
      <c r="BT16" s="1"/>
      <c r="BU16" s="15"/>
      <c r="BV16" s="29"/>
      <c r="BW16" s="29"/>
      <c r="BX16" s="29"/>
      <c r="BY16" s="29"/>
      <c r="BZ16" s="29"/>
      <c r="CA16" s="29"/>
      <c r="CB16" s="1"/>
      <c r="CC16" s="15"/>
      <c r="CD16" s="29"/>
      <c r="CE16" s="29"/>
      <c r="CF16" s="29"/>
      <c r="CG16" s="29"/>
      <c r="CH16" s="29"/>
      <c r="CI16" s="29"/>
      <c r="CJ16" s="1"/>
      <c r="CK16" s="15"/>
      <c r="CL16" s="29"/>
      <c r="CM16" s="29"/>
      <c r="CN16" s="29"/>
      <c r="CO16" s="29"/>
      <c r="CP16" s="29"/>
      <c r="CQ16" s="29"/>
      <c r="CR16" s="1"/>
      <c r="CS16" s="15"/>
      <c r="CT16" s="29"/>
      <c r="CU16" s="29"/>
      <c r="CV16" s="29"/>
      <c r="CW16" s="29"/>
      <c r="CX16" s="29"/>
      <c r="CY16" s="29"/>
      <c r="CZ16" s="1"/>
      <c r="DA16" s="15"/>
      <c r="DB16" s="29"/>
      <c r="DC16" s="29"/>
      <c r="DD16" s="29"/>
      <c r="DE16" s="29"/>
      <c r="DF16" s="29"/>
      <c r="DG16" s="29"/>
      <c r="DH16" s="1"/>
      <c r="DI16" s="15"/>
      <c r="DJ16" s="29"/>
      <c r="DK16" s="29"/>
      <c r="DL16" s="29"/>
      <c r="DM16" s="29"/>
      <c r="DN16" s="29"/>
      <c r="DO16" s="29"/>
      <c r="DP16" s="1"/>
      <c r="DQ16" s="15"/>
      <c r="DR16" s="29"/>
      <c r="DS16" s="29"/>
      <c r="DT16" s="29"/>
      <c r="DU16" s="29"/>
      <c r="DV16" s="29"/>
      <c r="DW16" s="29"/>
      <c r="DX16" s="1"/>
      <c r="DY16" s="15"/>
      <c r="DZ16" s="29"/>
      <c r="EA16" s="29"/>
      <c r="EB16" s="29"/>
      <c r="EC16" s="29"/>
      <c r="ED16" s="29"/>
      <c r="EE16" s="29"/>
      <c r="EF16" s="1"/>
      <c r="EG16" s="15"/>
      <c r="EH16" s="29"/>
      <c r="EI16" s="29"/>
      <c r="EJ16" s="29"/>
      <c r="EK16" s="29"/>
      <c r="EL16" s="29"/>
      <c r="EM16" s="29"/>
      <c r="EN16" s="1"/>
      <c r="EO16" s="15"/>
      <c r="EP16" s="29"/>
      <c r="EQ16" s="29"/>
      <c r="ER16" s="29"/>
      <c r="ES16" s="29"/>
      <c r="ET16" s="29"/>
      <c r="EU16" s="29"/>
      <c r="EV16" s="1"/>
      <c r="EW16" s="15"/>
      <c r="EX16" s="29"/>
      <c r="EY16" s="29"/>
      <c r="EZ16" s="29"/>
      <c r="FA16" s="29"/>
      <c r="FB16" s="29"/>
      <c r="FC16" s="29"/>
      <c r="FD16" s="1"/>
      <c r="FE16" s="15"/>
      <c r="FF16" s="29"/>
      <c r="FG16" s="29"/>
      <c r="FH16" s="29"/>
      <c r="FI16" s="29"/>
      <c r="FJ16" s="29"/>
      <c r="FK16" s="29"/>
      <c r="FL16" s="1"/>
      <c r="FM16" s="15"/>
      <c r="FN16" s="29"/>
      <c r="FO16" s="29"/>
      <c r="FP16" s="29"/>
      <c r="FQ16" s="29"/>
      <c r="FR16" s="29"/>
      <c r="FS16" s="29"/>
      <c r="FT16" s="1"/>
      <c r="FU16" s="15"/>
      <c r="FV16" s="29"/>
      <c r="FW16" s="29"/>
      <c r="FX16" s="29"/>
      <c r="FY16" s="29"/>
      <c r="FZ16" s="29"/>
      <c r="GA16" s="29"/>
      <c r="GB16" s="1"/>
      <c r="GC16" s="15"/>
      <c r="GD16" s="29"/>
      <c r="GE16" s="29"/>
      <c r="GF16" s="29"/>
      <c r="GG16" s="29"/>
      <c r="GH16" s="29"/>
      <c r="GI16" s="29"/>
      <c r="GJ16" s="1"/>
      <c r="GK16" s="15"/>
      <c r="GL16" s="29"/>
      <c r="GM16" s="29"/>
      <c r="GN16" s="29"/>
      <c r="GO16" s="29"/>
      <c r="GP16" s="29"/>
      <c r="GQ16" s="29"/>
      <c r="GR16" s="1"/>
      <c r="GS16" s="15"/>
      <c r="GT16" s="29"/>
      <c r="GU16" s="29"/>
      <c r="GV16" s="29"/>
      <c r="GW16" s="29"/>
      <c r="GX16" s="29"/>
    </row>
    <row r="17" spans="1:206" s="21" customFormat="1" ht="5.0999999999999996" customHeight="1">
      <c r="A17" s="122"/>
      <c r="B17" s="122"/>
      <c r="C17" s="122"/>
      <c r="D17" s="127"/>
      <c r="E17" s="127"/>
      <c r="F17" s="127"/>
      <c r="G17" s="127"/>
      <c r="H17" s="6"/>
      <c r="I17" s="6"/>
      <c r="J17" s="6"/>
      <c r="K17" s="6"/>
      <c r="L17" s="6"/>
      <c r="M17" s="6"/>
      <c r="N17" s="6"/>
      <c r="O17" s="31"/>
      <c r="P17" s="6"/>
      <c r="Q17" s="6"/>
      <c r="R17" s="6"/>
      <c r="S17" s="6"/>
      <c r="T17" s="6"/>
      <c r="U17" s="6"/>
      <c r="V17" s="6"/>
      <c r="W17" s="31"/>
      <c r="X17" s="6"/>
      <c r="Y17" s="6"/>
      <c r="Z17" s="6"/>
      <c r="AA17" s="6"/>
      <c r="AB17" s="6"/>
      <c r="AC17" s="6"/>
      <c r="AD17" s="6"/>
      <c r="AE17" s="31"/>
      <c r="AF17" s="6"/>
      <c r="AG17" s="6"/>
      <c r="AH17" s="6"/>
      <c r="AI17" s="6"/>
      <c r="AJ17" s="6"/>
      <c r="AK17" s="6"/>
      <c r="AL17" s="6"/>
      <c r="AM17" s="31"/>
      <c r="AN17" s="6"/>
      <c r="AO17" s="6"/>
      <c r="AP17" s="6"/>
      <c r="AQ17" s="6"/>
      <c r="AR17" s="6"/>
      <c r="AS17" s="6"/>
      <c r="AT17" s="6"/>
      <c r="AU17" s="31"/>
      <c r="AV17" s="6"/>
      <c r="AW17" s="6"/>
      <c r="AX17" s="6"/>
      <c r="AY17" s="6"/>
      <c r="AZ17" s="6"/>
      <c r="BA17" s="6"/>
      <c r="BB17" s="6"/>
      <c r="BC17" s="31"/>
      <c r="BD17" s="6"/>
      <c r="BE17" s="6"/>
      <c r="BF17" s="6"/>
      <c r="BG17" s="6"/>
      <c r="BH17" s="6"/>
      <c r="BI17" s="6"/>
      <c r="BJ17" s="6"/>
      <c r="BK17" s="31"/>
      <c r="BL17" s="6"/>
      <c r="BM17" s="6"/>
      <c r="BN17" s="6"/>
      <c r="BO17" s="6"/>
      <c r="BP17" s="6"/>
      <c r="BQ17" s="6"/>
      <c r="BR17" s="6"/>
      <c r="BS17" s="31"/>
      <c r="BT17" s="6"/>
      <c r="BU17" s="6"/>
      <c r="BV17" s="6"/>
      <c r="BW17" s="6"/>
      <c r="BX17" s="6"/>
      <c r="BY17" s="6"/>
      <c r="BZ17" s="6"/>
      <c r="CA17" s="31"/>
      <c r="CB17" s="6"/>
      <c r="CC17" s="6"/>
      <c r="CD17" s="6"/>
      <c r="CE17" s="6"/>
      <c r="CF17" s="6"/>
      <c r="CG17" s="6"/>
      <c r="CH17" s="6"/>
      <c r="CI17" s="31"/>
      <c r="CJ17" s="6"/>
      <c r="CK17" s="6"/>
      <c r="CL17" s="6"/>
      <c r="CM17" s="6"/>
      <c r="CN17" s="6"/>
      <c r="CO17" s="6"/>
      <c r="CP17" s="6"/>
      <c r="CQ17" s="31"/>
      <c r="CR17" s="6"/>
      <c r="CS17" s="6"/>
      <c r="CT17" s="6"/>
      <c r="CU17" s="6"/>
      <c r="CV17" s="6"/>
      <c r="CW17" s="6"/>
      <c r="CX17" s="6"/>
      <c r="CY17" s="31"/>
      <c r="CZ17" s="6"/>
      <c r="DA17" s="6"/>
      <c r="DB17" s="6"/>
      <c r="DC17" s="6"/>
      <c r="DD17" s="6"/>
      <c r="DE17" s="6"/>
      <c r="DF17" s="6"/>
      <c r="DG17" s="31"/>
      <c r="DH17" s="6"/>
      <c r="DI17" s="6"/>
      <c r="DJ17" s="6"/>
      <c r="DK17" s="6"/>
      <c r="DL17" s="6"/>
      <c r="DM17" s="6"/>
      <c r="DN17" s="6"/>
      <c r="DO17" s="31"/>
      <c r="DP17" s="6"/>
      <c r="DQ17" s="6"/>
      <c r="DR17" s="6"/>
      <c r="DS17" s="6"/>
      <c r="DT17" s="6"/>
      <c r="DU17" s="6"/>
      <c r="DV17" s="6"/>
      <c r="DW17" s="31"/>
      <c r="DX17" s="6"/>
      <c r="DY17" s="6"/>
      <c r="DZ17" s="6"/>
      <c r="EA17" s="6"/>
      <c r="EB17" s="6"/>
      <c r="EC17" s="6"/>
      <c r="ED17" s="6"/>
      <c r="EE17" s="31"/>
      <c r="EF17" s="6"/>
      <c r="EG17" s="6"/>
      <c r="EH17" s="6"/>
      <c r="EI17" s="6"/>
      <c r="EJ17" s="6"/>
      <c r="EK17" s="6"/>
      <c r="EL17" s="6"/>
      <c r="EM17" s="31"/>
      <c r="EN17" s="6"/>
      <c r="EO17" s="6"/>
      <c r="EP17" s="6"/>
      <c r="EQ17" s="6"/>
      <c r="ER17" s="6"/>
      <c r="ES17" s="6"/>
      <c r="ET17" s="6"/>
      <c r="EU17" s="31"/>
      <c r="EV17" s="6"/>
      <c r="EW17" s="6"/>
      <c r="EX17" s="6"/>
      <c r="EY17" s="6"/>
      <c r="EZ17" s="6"/>
      <c r="FA17" s="6"/>
      <c r="FB17" s="6"/>
      <c r="FC17" s="31"/>
      <c r="FD17" s="6"/>
      <c r="FE17" s="6"/>
      <c r="FF17" s="6"/>
      <c r="FG17" s="6"/>
      <c r="FH17" s="6"/>
      <c r="FI17" s="6"/>
      <c r="FJ17" s="6"/>
      <c r="FK17" s="31"/>
      <c r="FL17" s="6"/>
      <c r="FM17" s="6"/>
      <c r="FN17" s="6"/>
      <c r="FO17" s="6"/>
      <c r="FP17" s="6"/>
      <c r="FQ17" s="6"/>
      <c r="FR17" s="6"/>
      <c r="FS17" s="31"/>
      <c r="FT17" s="6"/>
      <c r="FU17" s="6"/>
      <c r="FV17" s="6"/>
      <c r="FW17" s="6"/>
      <c r="FX17" s="6"/>
      <c r="FY17" s="6"/>
      <c r="FZ17" s="6"/>
      <c r="GA17" s="31"/>
      <c r="GB17" s="6"/>
      <c r="GC17" s="6"/>
      <c r="GD17" s="6"/>
      <c r="GE17" s="6"/>
      <c r="GF17" s="6"/>
      <c r="GG17" s="6"/>
      <c r="GH17" s="6"/>
      <c r="GI17" s="31"/>
      <c r="GJ17" s="6"/>
      <c r="GK17" s="6"/>
      <c r="GL17" s="6"/>
      <c r="GM17" s="6"/>
      <c r="GN17" s="6"/>
      <c r="GO17" s="6"/>
      <c r="GP17" s="6"/>
      <c r="GQ17" s="31"/>
      <c r="GR17" s="6"/>
      <c r="GS17" s="6"/>
      <c r="GT17" s="6"/>
      <c r="GU17" s="6"/>
      <c r="GV17" s="6"/>
      <c r="GW17" s="6"/>
      <c r="GX17" s="6"/>
    </row>
    <row r="18" spans="1:206" s="21" customFormat="1" ht="5.0999999999999996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</row>
    <row r="19" spans="1:206" s="21" customFormat="1" ht="15" customHeight="1">
      <c r="A19" s="18" t="s">
        <v>122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</row>
    <row r="20" spans="1:206" s="21" customFormat="1" ht="15" customHeight="1">
      <c r="A20" s="18" t="s">
        <v>123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</row>
    <row r="21" spans="1:206" ht="10.5" customHeight="1"/>
    <row r="22" spans="1:206" s="111" customFormat="1" ht="15" customHeight="1">
      <c r="A22" s="139" t="s">
        <v>156</v>
      </c>
      <c r="B22" s="139"/>
      <c r="C22" s="139"/>
      <c r="D22" s="139"/>
      <c r="E22" s="96"/>
      <c r="F22" s="96"/>
      <c r="G22" s="96"/>
    </row>
    <row r="23" spans="1:206" s="22" customFormat="1" ht="15" customHeight="1">
      <c r="A23" s="30"/>
      <c r="B23" s="30"/>
      <c r="C23" s="30"/>
      <c r="D23" s="30"/>
      <c r="E23" s="17"/>
      <c r="F23" s="17"/>
      <c r="G23" s="17" t="s">
        <v>9</v>
      </c>
    </row>
    <row r="24" spans="1:206" s="22" customFormat="1" ht="5.0999999999999996" customHeight="1">
      <c r="A24" s="6"/>
      <c r="B24" s="18"/>
      <c r="C24" s="18"/>
      <c r="D24" s="18"/>
      <c r="E24" s="18"/>
      <c r="F24" s="18"/>
      <c r="G24" s="18"/>
    </row>
    <row r="25" spans="1:206" s="22" customFormat="1" ht="5.0999999999999996" customHeight="1">
      <c r="A25" s="128"/>
      <c r="B25" s="129"/>
      <c r="C25" s="129"/>
      <c r="D25" s="129"/>
      <c r="E25" s="129"/>
      <c r="F25" s="129"/>
      <c r="G25" s="129"/>
    </row>
    <row r="26" spans="1:206" s="22" customFormat="1" ht="15" customHeight="1">
      <c r="A26" s="130"/>
      <c r="B26" s="131"/>
      <c r="C26" s="132" t="s">
        <v>55</v>
      </c>
      <c r="D26" s="132" t="s">
        <v>57</v>
      </c>
      <c r="E26" s="131"/>
      <c r="F26" s="131"/>
      <c r="G26" s="131"/>
    </row>
    <row r="27" spans="1:206" s="22" customFormat="1" ht="15" customHeight="1">
      <c r="A27" s="131" t="s">
        <v>124</v>
      </c>
      <c r="B27" s="131"/>
      <c r="C27" s="132" t="s">
        <v>56</v>
      </c>
      <c r="D27" s="132" t="s">
        <v>58</v>
      </c>
      <c r="E27" s="132" t="s">
        <v>15</v>
      </c>
      <c r="F27" s="132" t="s">
        <v>53</v>
      </c>
      <c r="G27" s="132" t="s">
        <v>54</v>
      </c>
    </row>
    <row r="28" spans="1:206" s="22" customFormat="1" ht="5.0999999999999996" customHeight="1">
      <c r="A28" s="133"/>
      <c r="B28" s="134"/>
      <c r="C28" s="134"/>
      <c r="D28" s="134"/>
      <c r="E28" s="134"/>
      <c r="F28" s="134"/>
      <c r="G28" s="134"/>
    </row>
    <row r="29" spans="1:206" s="22" customFormat="1" ht="5.0999999999999996" customHeight="1">
      <c r="A29" s="6"/>
      <c r="B29" s="18"/>
      <c r="C29" s="18"/>
      <c r="D29" s="18"/>
      <c r="E29" s="18"/>
      <c r="F29" s="18"/>
      <c r="G29" s="18"/>
    </row>
    <row r="30" spans="1:206" s="22" customFormat="1" ht="15" customHeight="1">
      <c r="A30" s="136" t="s">
        <v>84</v>
      </c>
      <c r="B30" s="137"/>
      <c r="C30" s="138">
        <f>SUM(C31:C39)</f>
        <v>14</v>
      </c>
      <c r="D30" s="138">
        <f t="shared" ref="D30:G30" si="0">SUM(D31:D39)</f>
        <v>28</v>
      </c>
      <c r="E30" s="138">
        <f t="shared" si="0"/>
        <v>21</v>
      </c>
      <c r="F30" s="138">
        <f t="shared" si="0"/>
        <v>31</v>
      </c>
      <c r="G30" s="138">
        <f t="shared" si="0"/>
        <v>22</v>
      </c>
    </row>
    <row r="31" spans="1:206" s="22" customFormat="1" ht="15" customHeight="1">
      <c r="A31" s="2" t="s">
        <v>91</v>
      </c>
      <c r="C31" s="113">
        <v>1</v>
      </c>
      <c r="D31" s="91">
        <v>4</v>
      </c>
      <c r="E31" s="91">
        <v>1</v>
      </c>
      <c r="F31" s="91">
        <v>3</v>
      </c>
      <c r="G31" s="91">
        <v>2</v>
      </c>
    </row>
    <row r="32" spans="1:206" s="22" customFormat="1" ht="15" customHeight="1">
      <c r="A32" s="2" t="s">
        <v>92</v>
      </c>
      <c r="C32" s="74">
        <v>1</v>
      </c>
      <c r="D32" s="91">
        <v>3</v>
      </c>
      <c r="E32" s="91">
        <v>1</v>
      </c>
      <c r="F32" s="91">
        <v>2</v>
      </c>
      <c r="G32" s="91">
        <v>2</v>
      </c>
    </row>
    <row r="33" spans="1:7" s="22" customFormat="1" ht="15" customHeight="1">
      <c r="A33" s="233" t="s">
        <v>125</v>
      </c>
      <c r="B33" s="72"/>
      <c r="C33" s="57">
        <v>1</v>
      </c>
      <c r="D33" s="95">
        <v>3</v>
      </c>
      <c r="E33" s="95">
        <v>1</v>
      </c>
      <c r="F33" s="95">
        <v>4</v>
      </c>
      <c r="G33" s="95">
        <v>1</v>
      </c>
    </row>
    <row r="34" spans="1:7" s="22" customFormat="1" ht="15" customHeight="1">
      <c r="A34" s="233" t="s">
        <v>93</v>
      </c>
      <c r="B34" s="72"/>
      <c r="C34" s="57">
        <v>1</v>
      </c>
      <c r="D34" s="95">
        <v>3</v>
      </c>
      <c r="E34" s="95">
        <v>1</v>
      </c>
      <c r="F34" s="95">
        <v>1</v>
      </c>
      <c r="G34" s="95">
        <v>1</v>
      </c>
    </row>
    <row r="35" spans="1:7" s="22" customFormat="1" ht="15" customHeight="1">
      <c r="A35" s="233" t="s">
        <v>140</v>
      </c>
      <c r="B35" s="72"/>
      <c r="C35" s="57">
        <v>1</v>
      </c>
      <c r="D35" s="95">
        <v>2</v>
      </c>
      <c r="E35" s="95">
        <v>1</v>
      </c>
      <c r="F35" s="95">
        <v>3</v>
      </c>
      <c r="G35" s="95">
        <v>3</v>
      </c>
    </row>
    <row r="36" spans="1:7" s="22" customFormat="1" ht="15" customHeight="1">
      <c r="A36" s="2" t="s">
        <v>94</v>
      </c>
      <c r="C36" s="74">
        <v>4</v>
      </c>
      <c r="D36" s="91">
        <v>9</v>
      </c>
      <c r="E36" s="91">
        <v>12</v>
      </c>
      <c r="F36" s="91">
        <v>8</v>
      </c>
      <c r="G36" s="91">
        <v>8</v>
      </c>
    </row>
    <row r="37" spans="1:7" s="22" customFormat="1" ht="15" customHeight="1">
      <c r="A37" s="233" t="s">
        <v>95</v>
      </c>
      <c r="B37" s="72"/>
      <c r="C37" s="57">
        <v>2</v>
      </c>
      <c r="D37" s="95">
        <v>3</v>
      </c>
      <c r="E37" s="95">
        <v>2</v>
      </c>
      <c r="F37" s="95">
        <v>5</v>
      </c>
      <c r="G37" s="95">
        <v>2</v>
      </c>
    </row>
    <row r="38" spans="1:7" s="22" customFormat="1" ht="15" customHeight="1">
      <c r="A38" s="2" t="s">
        <v>96</v>
      </c>
      <c r="C38" s="74">
        <v>1</v>
      </c>
      <c r="D38" s="91" t="s">
        <v>111</v>
      </c>
      <c r="E38" s="91">
        <v>1</v>
      </c>
      <c r="F38" s="91">
        <v>1</v>
      </c>
      <c r="G38" s="91">
        <v>1</v>
      </c>
    </row>
    <row r="39" spans="1:7" s="22" customFormat="1" ht="15" customHeight="1">
      <c r="A39" s="2" t="s">
        <v>97</v>
      </c>
      <c r="C39" s="74">
        <v>2</v>
      </c>
      <c r="D39" s="91">
        <v>1</v>
      </c>
      <c r="E39" s="91">
        <v>1</v>
      </c>
      <c r="F39" s="91">
        <v>4</v>
      </c>
      <c r="G39" s="91">
        <v>2</v>
      </c>
    </row>
    <row r="40" spans="1:7" s="22" customFormat="1" ht="5.0999999999999996" customHeight="1">
      <c r="A40" s="6"/>
      <c r="B40" s="18"/>
      <c r="C40" s="6"/>
      <c r="D40" s="6"/>
      <c r="E40" s="6"/>
      <c r="F40" s="6"/>
      <c r="G40" s="6"/>
    </row>
    <row r="41" spans="1:7" s="22" customFormat="1" ht="5.0999999999999996" customHeight="1">
      <c r="A41" s="128"/>
      <c r="B41" s="129"/>
      <c r="C41" s="128"/>
      <c r="D41" s="128"/>
      <c r="E41" s="128"/>
      <c r="F41" s="128"/>
      <c r="G41" s="128"/>
    </row>
    <row r="42" spans="1:7" s="22" customFormat="1" ht="15" customHeight="1">
      <c r="A42" s="130"/>
      <c r="B42" s="131"/>
      <c r="C42" s="131"/>
      <c r="D42" s="132" t="s">
        <v>59</v>
      </c>
      <c r="E42" s="132" t="s">
        <v>62</v>
      </c>
      <c r="F42" s="132" t="s">
        <v>63</v>
      </c>
      <c r="G42" s="132" t="s">
        <v>62</v>
      </c>
    </row>
    <row r="43" spans="1:7" s="22" customFormat="1" ht="15" customHeight="1">
      <c r="A43" s="131" t="s">
        <v>124</v>
      </c>
      <c r="B43" s="131"/>
      <c r="C43" s="132" t="s">
        <v>6</v>
      </c>
      <c r="D43" s="132" t="s">
        <v>60</v>
      </c>
      <c r="E43" s="132" t="s">
        <v>61</v>
      </c>
      <c r="F43" s="132" t="s">
        <v>64</v>
      </c>
      <c r="G43" s="132" t="s">
        <v>134</v>
      </c>
    </row>
    <row r="44" spans="1:7" s="22" customFormat="1" ht="5.0999999999999996" customHeight="1">
      <c r="A44" s="133"/>
      <c r="B44" s="134"/>
      <c r="C44" s="134"/>
      <c r="D44" s="134"/>
      <c r="E44" s="134"/>
      <c r="F44" s="134"/>
      <c r="G44" s="135"/>
    </row>
    <row r="45" spans="1:7" s="22" customFormat="1" ht="5.0999999999999996" customHeight="1">
      <c r="A45" s="119"/>
      <c r="B45" s="120"/>
      <c r="C45" s="121"/>
      <c r="D45" s="121"/>
      <c r="E45" s="121"/>
      <c r="F45" s="121"/>
      <c r="G45" s="121"/>
    </row>
    <row r="46" spans="1:7" s="22" customFormat="1" ht="15" customHeight="1">
      <c r="A46" s="123" t="s">
        <v>84</v>
      </c>
      <c r="B46" s="124"/>
      <c r="C46" s="125">
        <f t="shared" ref="C46:D46" si="1">SUM(C47:C55)</f>
        <v>1</v>
      </c>
      <c r="D46" s="125">
        <f t="shared" si="1"/>
        <v>5</v>
      </c>
      <c r="E46" s="125">
        <f>SUM(E47:E55)</f>
        <v>25</v>
      </c>
      <c r="F46" s="125">
        <f t="shared" ref="F46" si="2">SUM(F47:F55)</f>
        <v>8</v>
      </c>
      <c r="G46" s="125">
        <f t="shared" ref="G46" si="3">SUM(G47:G55)</f>
        <v>2</v>
      </c>
    </row>
    <row r="47" spans="1:7" s="22" customFormat="1" ht="15" customHeight="1">
      <c r="A47" s="13" t="s">
        <v>91</v>
      </c>
      <c r="B47" s="21"/>
      <c r="C47" s="74" t="s">
        <v>111</v>
      </c>
      <c r="D47" s="74" t="s">
        <v>111</v>
      </c>
      <c r="E47" s="91">
        <v>3</v>
      </c>
      <c r="F47" s="91">
        <v>1</v>
      </c>
      <c r="G47" s="5" t="s">
        <v>111</v>
      </c>
    </row>
    <row r="48" spans="1:7" s="22" customFormat="1" ht="15" customHeight="1">
      <c r="A48" s="13" t="s">
        <v>92</v>
      </c>
      <c r="B48" s="21"/>
      <c r="C48" s="74" t="s">
        <v>111</v>
      </c>
      <c r="D48" s="74" t="s">
        <v>111</v>
      </c>
      <c r="E48" s="91">
        <v>2</v>
      </c>
      <c r="F48" s="91" t="s">
        <v>111</v>
      </c>
      <c r="G48" s="5" t="s">
        <v>111</v>
      </c>
    </row>
    <row r="49" spans="1:7" s="22" customFormat="1" ht="15" customHeight="1">
      <c r="A49" s="71" t="s">
        <v>125</v>
      </c>
      <c r="B49" s="161"/>
      <c r="C49" s="57" t="s">
        <v>111</v>
      </c>
      <c r="D49" s="57" t="s">
        <v>111</v>
      </c>
      <c r="E49" s="95">
        <v>3</v>
      </c>
      <c r="F49" s="95">
        <v>1</v>
      </c>
      <c r="G49" s="236" t="s">
        <v>111</v>
      </c>
    </row>
    <row r="50" spans="1:7" s="22" customFormat="1" ht="15" customHeight="1">
      <c r="A50" s="13" t="s">
        <v>93</v>
      </c>
      <c r="B50" s="21"/>
      <c r="C50" s="74" t="s">
        <v>111</v>
      </c>
      <c r="D50" s="74" t="s">
        <v>111</v>
      </c>
      <c r="E50" s="91">
        <v>1</v>
      </c>
      <c r="F50" s="91">
        <v>1</v>
      </c>
      <c r="G50" s="5" t="s">
        <v>111</v>
      </c>
    </row>
    <row r="51" spans="1:7" s="22" customFormat="1" ht="15" customHeight="1">
      <c r="A51" s="71" t="s">
        <v>140</v>
      </c>
      <c r="B51" s="161"/>
      <c r="C51" s="57" t="s">
        <v>111</v>
      </c>
      <c r="D51" s="57" t="s">
        <v>111</v>
      </c>
      <c r="E51" s="95">
        <v>2</v>
      </c>
      <c r="F51" s="95">
        <v>1</v>
      </c>
      <c r="G51" s="236" t="s">
        <v>111</v>
      </c>
    </row>
    <row r="52" spans="1:7" s="22" customFormat="1" ht="15" customHeight="1">
      <c r="A52" s="71" t="s">
        <v>94</v>
      </c>
      <c r="B52" s="161"/>
      <c r="C52" s="236">
        <v>1</v>
      </c>
      <c r="D52" s="236">
        <v>5</v>
      </c>
      <c r="E52" s="95">
        <v>8</v>
      </c>
      <c r="F52" s="95">
        <v>1</v>
      </c>
      <c r="G52" s="237">
        <v>1</v>
      </c>
    </row>
    <row r="53" spans="1:7" s="22" customFormat="1" ht="15" customHeight="1">
      <c r="A53" s="71" t="s">
        <v>95</v>
      </c>
      <c r="B53" s="161"/>
      <c r="C53" s="57" t="s">
        <v>111</v>
      </c>
      <c r="D53" s="57" t="s">
        <v>111</v>
      </c>
      <c r="E53" s="95">
        <v>4</v>
      </c>
      <c r="F53" s="95">
        <v>1</v>
      </c>
      <c r="G53" s="237">
        <v>1</v>
      </c>
    </row>
    <row r="54" spans="1:7" s="22" customFormat="1" ht="15" customHeight="1">
      <c r="A54" s="13" t="s">
        <v>96</v>
      </c>
      <c r="B54" s="21"/>
      <c r="C54" s="74" t="s">
        <v>111</v>
      </c>
      <c r="D54" s="74" t="s">
        <v>111</v>
      </c>
      <c r="E54" s="91">
        <v>1</v>
      </c>
      <c r="F54" s="91">
        <v>1</v>
      </c>
      <c r="G54" s="5" t="s">
        <v>111</v>
      </c>
    </row>
    <row r="55" spans="1:7" s="22" customFormat="1" ht="15" customHeight="1">
      <c r="A55" s="13" t="s">
        <v>97</v>
      </c>
      <c r="B55" s="21"/>
      <c r="C55" s="74" t="s">
        <v>111</v>
      </c>
      <c r="D55" s="74" t="s">
        <v>111</v>
      </c>
      <c r="E55" s="91">
        <v>1</v>
      </c>
      <c r="F55" s="91">
        <v>1</v>
      </c>
      <c r="G55" s="8" t="s">
        <v>111</v>
      </c>
    </row>
    <row r="56" spans="1:7" s="22" customFormat="1" ht="5.0999999999999996" customHeight="1">
      <c r="A56" s="122"/>
      <c r="B56" s="122"/>
      <c r="C56" s="122"/>
      <c r="D56" s="122"/>
      <c r="E56" s="122"/>
      <c r="F56" s="122"/>
      <c r="G56" s="122"/>
    </row>
    <row r="57" spans="1:7" s="22" customFormat="1" ht="5.0999999999999996" customHeight="1">
      <c r="A57" s="30"/>
      <c r="B57" s="30"/>
      <c r="C57" s="68"/>
      <c r="D57" s="68"/>
      <c r="E57" s="68"/>
      <c r="F57" s="68"/>
    </row>
    <row r="58" spans="1:7" s="22" customFormat="1" ht="15" customHeight="1">
      <c r="A58" s="18" t="s">
        <v>122</v>
      </c>
      <c r="B58" s="30"/>
      <c r="C58" s="68"/>
      <c r="D58" s="68"/>
      <c r="E58" s="68"/>
      <c r="F58" s="68"/>
    </row>
    <row r="59" spans="1:7" s="22" customFormat="1" ht="15" customHeight="1">
      <c r="A59" s="18"/>
      <c r="B59" s="30"/>
      <c r="C59" s="68"/>
      <c r="D59" s="68"/>
      <c r="E59" s="68"/>
      <c r="F59" s="68"/>
    </row>
    <row r="60" spans="1:7" s="22" customFormat="1" ht="15" customHeight="1">
      <c r="A60" s="18"/>
      <c r="B60" s="30"/>
      <c r="C60" s="68"/>
      <c r="D60" s="68"/>
      <c r="E60" s="68"/>
      <c r="F60" s="68"/>
    </row>
    <row r="61" spans="1:7" s="22" customFormat="1" ht="15" customHeight="1">
      <c r="A61" s="18"/>
      <c r="B61" s="30"/>
      <c r="C61" s="68"/>
      <c r="D61" s="68"/>
      <c r="E61" s="68"/>
      <c r="F61" s="68"/>
    </row>
    <row r="62" spans="1:7" s="22" customFormat="1" ht="15" customHeight="1">
      <c r="A62" s="18"/>
      <c r="B62" s="30"/>
      <c r="C62" s="68"/>
      <c r="D62" s="68"/>
      <c r="E62" s="68"/>
      <c r="F62" s="68"/>
    </row>
    <row r="63" spans="1:7" s="22" customFormat="1" ht="15" customHeight="1">
      <c r="A63" s="18"/>
      <c r="B63" s="30"/>
      <c r="C63" s="68"/>
      <c r="D63" s="68"/>
      <c r="E63" s="68"/>
      <c r="F63" s="68"/>
    </row>
    <row r="64" spans="1:7" s="22" customFormat="1" ht="15" customHeight="1">
      <c r="A64" s="18"/>
      <c r="B64" s="30"/>
      <c r="C64" s="68"/>
      <c r="D64" s="68"/>
      <c r="E64" s="68"/>
      <c r="F64" s="68"/>
    </row>
    <row r="65" spans="1:7" s="22" customFormat="1" ht="15" customHeight="1">
      <c r="A65" s="18"/>
      <c r="B65" s="30"/>
      <c r="C65" s="68"/>
      <c r="D65" s="68"/>
      <c r="E65" s="68"/>
      <c r="F65" s="68"/>
    </row>
    <row r="66" spans="1:7" s="22" customFormat="1" ht="15" customHeight="1">
      <c r="A66" s="18"/>
      <c r="B66" s="30"/>
      <c r="C66" s="68"/>
      <c r="D66" s="68"/>
      <c r="E66" s="68"/>
      <c r="F66" s="68"/>
    </row>
    <row r="67" spans="1:7" s="22" customFormat="1" ht="15" customHeight="1">
      <c r="A67" s="18"/>
      <c r="B67" s="30"/>
      <c r="C67" s="68"/>
      <c r="D67" s="68"/>
      <c r="E67" s="68"/>
      <c r="F67" s="68"/>
    </row>
    <row r="68" spans="1:7" s="22" customFormat="1" ht="15" customHeight="1">
      <c r="A68" s="18"/>
      <c r="B68" s="30"/>
      <c r="C68" s="68"/>
      <c r="D68" s="68"/>
      <c r="E68" s="68"/>
      <c r="F68" s="68"/>
    </row>
    <row r="69" spans="1:7" s="22" customFormat="1" ht="15" customHeight="1">
      <c r="A69" s="18"/>
      <c r="B69" s="30"/>
      <c r="C69" s="68"/>
      <c r="D69" s="68"/>
      <c r="E69" s="68"/>
      <c r="F69" s="68"/>
    </row>
    <row r="70" spans="1:7" s="22" customFormat="1" ht="15" customHeight="1">
      <c r="A70" s="18"/>
      <c r="B70" s="30"/>
      <c r="C70" s="68"/>
      <c r="D70" s="68"/>
      <c r="E70" s="68"/>
      <c r="F70" s="68"/>
    </row>
    <row r="71" spans="1:7" s="22" customFormat="1" ht="15" customHeight="1">
      <c r="A71" s="18"/>
      <c r="B71" s="30"/>
      <c r="C71" s="68"/>
      <c r="D71" s="68"/>
      <c r="E71" s="68"/>
      <c r="F71" s="68"/>
    </row>
    <row r="72" spans="1:7" s="22" customFormat="1" ht="15" customHeight="1">
      <c r="A72" s="18"/>
      <c r="B72" s="30"/>
      <c r="C72" s="68"/>
      <c r="D72" s="68"/>
      <c r="E72" s="68"/>
      <c r="F72" s="68"/>
    </row>
    <row r="73" spans="1:7" s="22" customFormat="1" ht="15" customHeight="1">
      <c r="A73" s="18"/>
      <c r="B73" s="30"/>
      <c r="C73" s="68"/>
      <c r="D73" s="68"/>
      <c r="E73" s="68"/>
      <c r="F73" s="68"/>
    </row>
    <row r="74" spans="1:7" s="22" customFormat="1" ht="15" customHeight="1">
      <c r="A74" s="30"/>
      <c r="B74" s="30"/>
      <c r="C74" s="68"/>
      <c r="D74" s="68"/>
      <c r="E74" s="68"/>
      <c r="F74" s="68"/>
    </row>
    <row r="75" spans="1:7" s="22" customFormat="1" ht="15" customHeight="1">
      <c r="B75" s="30"/>
      <c r="C75" s="68"/>
      <c r="D75" s="68"/>
      <c r="E75" s="68"/>
      <c r="F75" s="68"/>
    </row>
    <row r="76" spans="1:7" s="22" customFormat="1" ht="15" customHeight="1">
      <c r="A76" s="30"/>
      <c r="B76" s="30"/>
      <c r="C76" s="68"/>
      <c r="D76" s="68"/>
      <c r="E76" s="68"/>
      <c r="F76" s="68"/>
    </row>
    <row r="77" spans="1:7" ht="15" customHeight="1">
      <c r="A77" s="33"/>
      <c r="B77" s="33"/>
      <c r="C77" s="34"/>
      <c r="D77" s="34"/>
      <c r="E77" s="34"/>
      <c r="F77" s="34"/>
      <c r="G77" s="267"/>
    </row>
    <row r="78" spans="1:7" ht="15" customHeight="1">
      <c r="A78" s="33"/>
      <c r="B78" s="33"/>
      <c r="C78" s="34"/>
      <c r="D78" s="34"/>
      <c r="E78" s="34"/>
      <c r="F78" s="34"/>
      <c r="G78" s="267"/>
    </row>
    <row r="79" spans="1:7" ht="15" customHeight="1">
      <c r="A79" s="33"/>
      <c r="B79" s="33"/>
      <c r="C79" s="34"/>
      <c r="D79" s="34"/>
      <c r="E79" s="34"/>
      <c r="F79" s="34"/>
      <c r="G79" s="267"/>
    </row>
    <row r="80" spans="1:7" ht="15" customHeight="1">
      <c r="A80" s="33"/>
      <c r="B80" s="33"/>
      <c r="C80" s="34"/>
      <c r="D80" s="34"/>
      <c r="E80" s="34"/>
      <c r="F80" s="34"/>
      <c r="G80" s="267"/>
    </row>
    <row r="81" spans="1:7" ht="15" customHeight="1">
      <c r="A81" s="33"/>
      <c r="B81" s="33"/>
      <c r="C81" s="34"/>
      <c r="D81" s="34"/>
      <c r="E81" s="34"/>
      <c r="F81" s="34"/>
      <c r="G81" s="267"/>
    </row>
    <row r="82" spans="1:7" ht="15" customHeight="1">
      <c r="A82" s="33"/>
      <c r="B82" s="33"/>
      <c r="C82" s="34"/>
      <c r="D82" s="34"/>
      <c r="E82" s="34"/>
      <c r="F82" s="34"/>
      <c r="G82" s="267"/>
    </row>
    <row r="83" spans="1:7" ht="15" customHeight="1">
      <c r="A83" s="33"/>
      <c r="B83" s="33"/>
      <c r="C83" s="34"/>
      <c r="D83" s="34"/>
      <c r="E83" s="34"/>
      <c r="F83" s="34"/>
      <c r="G83" s="267"/>
    </row>
    <row r="84" spans="1:7" ht="15" customHeight="1">
      <c r="A84" s="33"/>
      <c r="B84" s="33"/>
      <c r="C84" s="34"/>
      <c r="D84" s="34"/>
      <c r="E84" s="34"/>
      <c r="F84" s="34"/>
      <c r="G84" s="267"/>
    </row>
    <row r="85" spans="1:7" ht="15" customHeight="1">
      <c r="A85" s="33"/>
      <c r="B85" s="33"/>
      <c r="C85" s="34"/>
      <c r="D85" s="34"/>
      <c r="E85" s="34"/>
      <c r="F85" s="34"/>
      <c r="G85" s="267"/>
    </row>
    <row r="86" spans="1:7" ht="15" customHeight="1">
      <c r="A86" s="33"/>
      <c r="B86" s="33"/>
      <c r="C86" s="34"/>
      <c r="D86" s="34"/>
      <c r="E86" s="34"/>
      <c r="F86" s="34"/>
      <c r="G86" s="267"/>
    </row>
    <row r="87" spans="1:7" ht="15" customHeight="1">
      <c r="A87" s="33"/>
      <c r="B87" s="33"/>
      <c r="C87" s="34"/>
      <c r="D87" s="34"/>
      <c r="E87" s="34"/>
      <c r="F87" s="34"/>
      <c r="G87" s="267"/>
    </row>
    <row r="88" spans="1:7" ht="15" customHeight="1">
      <c r="A88" s="33"/>
      <c r="B88" s="33"/>
      <c r="C88" s="34"/>
      <c r="D88" s="34"/>
      <c r="E88" s="34"/>
      <c r="F88" s="34"/>
      <c r="G88" s="267"/>
    </row>
    <row r="89" spans="1:7" ht="15" customHeight="1">
      <c r="A89" s="33"/>
      <c r="B89" s="33"/>
      <c r="C89" s="34"/>
      <c r="D89" s="34"/>
      <c r="E89" s="34"/>
      <c r="F89" s="34"/>
      <c r="G89" s="267"/>
    </row>
    <row r="90" spans="1:7" ht="15" customHeight="1">
      <c r="A90" s="33"/>
      <c r="B90" s="33"/>
      <c r="C90" s="34"/>
      <c r="D90" s="34"/>
      <c r="E90" s="34"/>
      <c r="F90" s="34"/>
      <c r="G90" s="267"/>
    </row>
    <row r="91" spans="1:7" ht="15" customHeight="1">
      <c r="A91" s="33"/>
      <c r="B91" s="33"/>
      <c r="C91" s="34"/>
      <c r="D91" s="34"/>
      <c r="E91" s="34"/>
      <c r="F91" s="34"/>
      <c r="G91" s="267"/>
    </row>
    <row r="92" spans="1:7" ht="15" customHeight="1">
      <c r="A92" s="33"/>
      <c r="B92" s="33"/>
      <c r="C92" s="34"/>
      <c r="D92" s="34"/>
      <c r="E92" s="34"/>
      <c r="F92" s="34"/>
      <c r="G92" s="267"/>
    </row>
    <row r="93" spans="1:7" ht="15" customHeight="1">
      <c r="A93" s="33"/>
      <c r="B93" s="33"/>
      <c r="C93" s="34"/>
      <c r="D93" s="34"/>
      <c r="E93" s="34"/>
      <c r="F93" s="34"/>
      <c r="G93" s="267"/>
    </row>
    <row r="94" spans="1:7" ht="15" customHeight="1">
      <c r="A94" s="33"/>
      <c r="B94" s="33"/>
      <c r="C94" s="34"/>
      <c r="D94" s="34"/>
      <c r="E94" s="34"/>
      <c r="F94" s="34"/>
      <c r="G94" s="267"/>
    </row>
    <row r="95" spans="1:7" ht="15" customHeight="1">
      <c r="A95" s="33"/>
      <c r="B95" s="33"/>
      <c r="C95" s="34"/>
      <c r="D95" s="34"/>
      <c r="E95" s="34"/>
      <c r="F95" s="34"/>
      <c r="G95" s="267"/>
    </row>
    <row r="96" spans="1:7" ht="15" customHeight="1">
      <c r="A96" s="33"/>
      <c r="B96" s="33"/>
      <c r="C96" s="34"/>
      <c r="D96" s="34"/>
      <c r="E96" s="34"/>
      <c r="F96" s="34"/>
      <c r="G96" s="267"/>
    </row>
    <row r="97" spans="1:7" ht="15" customHeight="1">
      <c r="A97" s="33"/>
      <c r="B97" s="33"/>
      <c r="C97" s="34"/>
      <c r="D97" s="34"/>
      <c r="E97" s="34"/>
      <c r="F97" s="34"/>
      <c r="G97" s="267"/>
    </row>
    <row r="98" spans="1:7" ht="15" customHeight="1">
      <c r="A98" s="33"/>
      <c r="B98" s="33"/>
      <c r="C98" s="34"/>
      <c r="D98" s="34"/>
      <c r="E98" s="34"/>
      <c r="F98" s="34"/>
      <c r="G98" s="267"/>
    </row>
    <row r="99" spans="1:7" ht="15" customHeight="1">
      <c r="A99" s="33"/>
      <c r="B99" s="33"/>
      <c r="C99" s="34"/>
      <c r="D99" s="34"/>
      <c r="E99" s="34"/>
      <c r="F99" s="34"/>
      <c r="G99" s="267"/>
    </row>
    <row r="100" spans="1:7" ht="15" customHeight="1">
      <c r="A100" s="33"/>
      <c r="B100" s="33"/>
      <c r="C100" s="34"/>
      <c r="D100" s="34"/>
      <c r="E100" s="34"/>
      <c r="F100" s="34"/>
      <c r="G100" s="267"/>
    </row>
    <row r="101" spans="1:7" ht="15" customHeight="1">
      <c r="A101" s="33"/>
      <c r="B101" s="33"/>
      <c r="C101" s="34"/>
      <c r="D101" s="34"/>
      <c r="E101" s="34"/>
      <c r="F101" s="34"/>
      <c r="G101" s="267"/>
    </row>
    <row r="102" spans="1:7" ht="15" customHeight="1">
      <c r="A102" s="33"/>
      <c r="B102" s="33"/>
      <c r="C102" s="34"/>
      <c r="D102" s="34"/>
      <c r="E102" s="34"/>
      <c r="F102" s="34"/>
      <c r="G102" s="267"/>
    </row>
    <row r="103" spans="1:7" ht="15" customHeight="1">
      <c r="A103" s="33"/>
      <c r="B103" s="33"/>
      <c r="C103" s="34"/>
      <c r="D103" s="34"/>
      <c r="E103" s="34"/>
      <c r="F103" s="34"/>
      <c r="G103" s="267"/>
    </row>
    <row r="104" spans="1:7" ht="15" customHeight="1">
      <c r="A104" s="33"/>
      <c r="B104" s="33"/>
      <c r="C104" s="34"/>
      <c r="D104" s="34"/>
      <c r="E104" s="34"/>
      <c r="F104" s="34"/>
      <c r="G104" s="267"/>
    </row>
    <row r="105" spans="1:7" ht="15" customHeight="1">
      <c r="A105" s="33"/>
      <c r="B105" s="33"/>
      <c r="C105" s="34"/>
      <c r="D105" s="34"/>
      <c r="E105" s="34"/>
      <c r="F105" s="34"/>
      <c r="G105" s="267"/>
    </row>
    <row r="106" spans="1:7" ht="15" customHeight="1">
      <c r="A106" s="33"/>
      <c r="B106" s="33"/>
      <c r="C106" s="34"/>
      <c r="D106" s="34"/>
      <c r="E106" s="34"/>
      <c r="F106" s="34"/>
      <c r="G106" s="267"/>
    </row>
    <row r="107" spans="1:7" ht="15" customHeight="1">
      <c r="A107" s="33"/>
      <c r="B107" s="33"/>
      <c r="C107" s="34"/>
      <c r="D107" s="34"/>
      <c r="E107" s="34"/>
      <c r="F107" s="34"/>
      <c r="G107" s="267"/>
    </row>
    <row r="108" spans="1:7" ht="15" customHeight="1">
      <c r="A108" s="33"/>
      <c r="B108" s="33"/>
      <c r="C108" s="34"/>
      <c r="D108" s="34"/>
      <c r="E108" s="34"/>
      <c r="F108" s="34"/>
      <c r="G108" s="267"/>
    </row>
    <row r="109" spans="1:7" ht="15" customHeight="1">
      <c r="A109" s="33"/>
      <c r="B109" s="33"/>
      <c r="C109" s="34"/>
      <c r="D109" s="34"/>
      <c r="E109" s="34"/>
      <c r="F109" s="34"/>
      <c r="G109" s="267"/>
    </row>
    <row r="110" spans="1:7" ht="15" customHeight="1">
      <c r="A110" s="33"/>
      <c r="B110" s="33"/>
      <c r="C110" s="34"/>
      <c r="D110" s="34"/>
      <c r="E110" s="34"/>
      <c r="F110" s="34"/>
      <c r="G110" s="267"/>
    </row>
    <row r="111" spans="1:7" ht="15" customHeight="1">
      <c r="A111" s="33"/>
      <c r="B111" s="33"/>
      <c r="C111" s="34"/>
      <c r="D111" s="34"/>
      <c r="E111" s="34"/>
      <c r="F111" s="34"/>
      <c r="G111" s="267"/>
    </row>
    <row r="112" spans="1:7" ht="15" customHeight="1">
      <c r="A112" s="33"/>
      <c r="B112" s="33"/>
      <c r="C112" s="34"/>
      <c r="D112" s="34"/>
      <c r="E112" s="34"/>
      <c r="F112" s="34"/>
      <c r="G112" s="267"/>
    </row>
    <row r="113" spans="1:7" ht="15" customHeight="1">
      <c r="A113" s="33"/>
      <c r="B113" s="33"/>
      <c r="C113" s="34"/>
      <c r="D113" s="34"/>
      <c r="E113" s="34"/>
      <c r="F113" s="34"/>
      <c r="G113" s="267"/>
    </row>
    <row r="114" spans="1:7" ht="15" customHeight="1">
      <c r="A114" s="33"/>
      <c r="B114" s="33"/>
      <c r="C114" s="34"/>
      <c r="D114" s="34"/>
      <c r="E114" s="34"/>
      <c r="F114" s="34"/>
      <c r="G114" s="267"/>
    </row>
    <row r="115" spans="1:7" ht="15" customHeight="1">
      <c r="A115" s="33"/>
      <c r="B115" s="33"/>
      <c r="C115" s="34"/>
      <c r="D115" s="34"/>
      <c r="E115" s="34"/>
      <c r="F115" s="34"/>
      <c r="G115" s="267"/>
    </row>
    <row r="116" spans="1:7" ht="15" customHeight="1">
      <c r="A116" s="33"/>
      <c r="B116" s="33"/>
      <c r="C116" s="34"/>
      <c r="D116" s="34"/>
      <c r="E116" s="34"/>
      <c r="F116" s="34"/>
      <c r="G116" s="267"/>
    </row>
    <row r="117" spans="1:7" ht="15" customHeight="1"/>
    <row r="118" spans="1:7" ht="15" customHeight="1"/>
    <row r="119" spans="1:7" ht="15" customHeight="1"/>
    <row r="120" spans="1:7" ht="5.0999999999999996" customHeight="1"/>
    <row r="121" spans="1:7" ht="5.0999999999999996" customHeight="1"/>
    <row r="122" spans="1:7" ht="9.9499999999999993" customHeight="1"/>
    <row r="123" spans="1:7" ht="9.9499999999999993" customHeight="1"/>
    <row r="124" spans="1:7" ht="9.9499999999999993" customHeight="1"/>
    <row r="125" spans="1:7" ht="12" customHeight="1"/>
    <row r="126" spans="1:7" ht="5.0999999999999996" customHeight="1"/>
    <row r="127" spans="1:7" ht="5.0999999999999996" customHeight="1"/>
    <row r="128" spans="1:7" ht="12" customHeight="1"/>
    <row r="129" ht="12" customHeight="1"/>
    <row r="130" ht="12" customHeight="1"/>
    <row r="131" ht="12" customHeight="1"/>
    <row r="132" ht="12" customHeight="1"/>
    <row r="133" ht="12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spans="1:7" ht="14.1" customHeight="1"/>
    <row r="146" spans="1:7" ht="14.1" customHeight="1"/>
    <row r="147" spans="1:7" ht="5.0999999999999996" customHeight="1"/>
    <row r="148" spans="1:7" ht="5.0999999999999996" customHeight="1"/>
    <row r="149" spans="1:7" ht="15" customHeight="1"/>
    <row r="150" spans="1:7" ht="15" customHeight="1"/>
    <row r="151" spans="1:7" ht="15" customHeight="1">
      <c r="A151" s="267"/>
      <c r="B151" s="267"/>
      <c r="C151" s="267"/>
      <c r="D151" s="267"/>
      <c r="E151" s="267"/>
      <c r="F151" s="267"/>
      <c r="G151" s="267"/>
    </row>
    <row r="152" spans="1:7" ht="15" customHeight="1">
      <c r="A152" s="267"/>
      <c r="B152" s="267"/>
      <c r="C152" s="267"/>
      <c r="D152" s="267"/>
      <c r="E152" s="267"/>
      <c r="F152" s="267"/>
      <c r="G152" s="267"/>
    </row>
    <row r="153" spans="1:7" ht="15" customHeight="1">
      <c r="A153" s="267"/>
      <c r="B153" s="267"/>
      <c r="C153" s="267"/>
      <c r="D153" s="267"/>
      <c r="E153" s="267"/>
      <c r="F153" s="267"/>
      <c r="G153" s="267"/>
    </row>
    <row r="154" spans="1:7" ht="15" customHeight="1">
      <c r="A154" s="267"/>
      <c r="B154" s="267"/>
      <c r="C154" s="267"/>
      <c r="D154" s="267"/>
      <c r="E154" s="267"/>
      <c r="F154" s="267"/>
      <c r="G154" s="267"/>
    </row>
    <row r="155" spans="1:7" ht="15" customHeight="1">
      <c r="A155" s="267"/>
      <c r="B155" s="267"/>
      <c r="C155" s="267"/>
      <c r="D155" s="267"/>
      <c r="E155" s="267"/>
      <c r="F155" s="267"/>
      <c r="G155" s="267"/>
    </row>
    <row r="156" spans="1:7" ht="15" customHeight="1">
      <c r="A156" s="267"/>
      <c r="B156" s="267"/>
      <c r="C156" s="267"/>
      <c r="D156" s="267"/>
      <c r="E156" s="267"/>
      <c r="F156" s="267"/>
      <c r="G156" s="267"/>
    </row>
    <row r="157" spans="1:7" ht="15" customHeight="1">
      <c r="A157" s="267"/>
      <c r="B157" s="267"/>
      <c r="C157" s="267"/>
      <c r="D157" s="267"/>
      <c r="E157" s="267"/>
      <c r="F157" s="267"/>
      <c r="G157" s="267"/>
    </row>
    <row r="158" spans="1:7" ht="15" customHeight="1">
      <c r="A158" s="267"/>
      <c r="B158" s="267"/>
      <c r="C158" s="267"/>
      <c r="D158" s="267"/>
      <c r="E158" s="267"/>
      <c r="F158" s="267"/>
      <c r="G158" s="267"/>
    </row>
    <row r="159" spans="1:7" ht="15" customHeight="1">
      <c r="A159" s="267"/>
      <c r="B159" s="267"/>
      <c r="C159" s="267"/>
      <c r="D159" s="267"/>
      <c r="E159" s="267"/>
      <c r="F159" s="267"/>
      <c r="G159" s="267"/>
    </row>
    <row r="160" spans="1:7" ht="15" customHeight="1">
      <c r="A160" s="267"/>
      <c r="B160" s="267"/>
      <c r="C160" s="267"/>
      <c r="D160" s="267"/>
      <c r="E160" s="267"/>
      <c r="F160" s="267"/>
      <c r="G160" s="267"/>
    </row>
    <row r="161" spans="1:7" ht="15" customHeight="1">
      <c r="A161" s="267"/>
      <c r="B161" s="267"/>
      <c r="C161" s="267"/>
      <c r="D161" s="267"/>
      <c r="E161" s="267"/>
      <c r="F161" s="267"/>
      <c r="G161" s="267"/>
    </row>
    <row r="162" spans="1:7" ht="15" customHeight="1">
      <c r="A162" s="267"/>
      <c r="B162" s="267"/>
      <c r="C162" s="267"/>
      <c r="D162" s="267"/>
      <c r="E162" s="267"/>
      <c r="F162" s="267"/>
      <c r="G162" s="267"/>
    </row>
    <row r="163" spans="1:7" ht="15" customHeight="1">
      <c r="A163" s="267"/>
      <c r="B163" s="267"/>
      <c r="C163" s="267"/>
      <c r="D163" s="267"/>
      <c r="E163" s="267"/>
      <c r="F163" s="267"/>
      <c r="G163" s="267"/>
    </row>
    <row r="164" spans="1:7" ht="15" customHeight="1">
      <c r="A164" s="267"/>
      <c r="B164" s="267"/>
      <c r="C164" s="267"/>
      <c r="D164" s="267"/>
      <c r="E164" s="267"/>
      <c r="F164" s="267"/>
      <c r="G164" s="267"/>
    </row>
    <row r="165" spans="1:7" ht="15" customHeight="1">
      <c r="A165" s="267"/>
      <c r="B165" s="267"/>
      <c r="C165" s="267"/>
      <c r="D165" s="267"/>
      <c r="E165" s="267"/>
      <c r="F165" s="267"/>
      <c r="G165" s="267"/>
    </row>
    <row r="166" spans="1:7" ht="15" customHeight="1">
      <c r="A166" s="267"/>
      <c r="B166" s="267"/>
      <c r="C166" s="267"/>
      <c r="D166" s="267"/>
      <c r="E166" s="267"/>
      <c r="F166" s="267"/>
      <c r="G166" s="267"/>
    </row>
    <row r="167" spans="1:7" ht="15" customHeight="1">
      <c r="A167" s="267"/>
      <c r="B167" s="267"/>
      <c r="C167" s="267"/>
      <c r="D167" s="267"/>
      <c r="E167" s="267"/>
      <c r="F167" s="267"/>
      <c r="G167" s="267"/>
    </row>
    <row r="168" spans="1:7" ht="15" customHeight="1">
      <c r="A168" s="267"/>
      <c r="B168" s="267"/>
      <c r="C168" s="267"/>
      <c r="D168" s="267"/>
      <c r="E168" s="267"/>
      <c r="F168" s="267"/>
      <c r="G168" s="267"/>
    </row>
    <row r="169" spans="1:7" ht="15" customHeight="1">
      <c r="A169" s="267"/>
      <c r="B169" s="267"/>
      <c r="C169" s="267"/>
      <c r="D169" s="267"/>
      <c r="E169" s="267"/>
      <c r="F169" s="267"/>
      <c r="G169" s="267"/>
    </row>
    <row r="170" spans="1:7" ht="15" customHeight="1">
      <c r="A170" s="267"/>
      <c r="B170" s="267"/>
      <c r="C170" s="267"/>
      <c r="D170" s="267"/>
      <c r="E170" s="267"/>
      <c r="F170" s="267"/>
      <c r="G170" s="267"/>
    </row>
    <row r="171" spans="1:7" ht="15" customHeight="1">
      <c r="A171" s="267"/>
      <c r="B171" s="267"/>
      <c r="C171" s="267"/>
      <c r="D171" s="267"/>
      <c r="E171" s="267"/>
      <c r="F171" s="267"/>
      <c r="G171" s="267"/>
    </row>
    <row r="172" spans="1:7" ht="15" customHeight="1">
      <c r="A172" s="267"/>
      <c r="B172" s="267"/>
      <c r="C172" s="267"/>
      <c r="D172" s="267"/>
      <c r="E172" s="267"/>
      <c r="F172" s="267"/>
      <c r="G172" s="267"/>
    </row>
    <row r="173" spans="1:7" ht="15" customHeight="1">
      <c r="A173" s="267"/>
      <c r="B173" s="267"/>
      <c r="C173" s="267"/>
      <c r="D173" s="267"/>
      <c r="E173" s="267"/>
      <c r="F173" s="267"/>
      <c r="G173" s="267"/>
    </row>
    <row r="174" spans="1:7" ht="15" customHeight="1">
      <c r="A174" s="267"/>
      <c r="B174" s="267"/>
      <c r="C174" s="267"/>
      <c r="D174" s="267"/>
      <c r="E174" s="267"/>
      <c r="F174" s="267"/>
      <c r="G174" s="267"/>
    </row>
    <row r="175" spans="1:7" ht="15" customHeight="1">
      <c r="A175" s="267"/>
      <c r="B175" s="267"/>
      <c r="C175" s="267"/>
      <c r="D175" s="267"/>
      <c r="E175" s="267"/>
      <c r="F175" s="267"/>
      <c r="G175" s="267"/>
    </row>
    <row r="176" spans="1:7" ht="15" customHeight="1">
      <c r="A176" s="267"/>
      <c r="B176" s="267"/>
      <c r="C176" s="267"/>
      <c r="D176" s="267"/>
      <c r="E176" s="267"/>
      <c r="F176" s="267"/>
      <c r="G176" s="267"/>
    </row>
    <row r="177" spans="1:7" ht="15" customHeight="1">
      <c r="A177" s="267"/>
      <c r="B177" s="267"/>
      <c r="C177" s="267"/>
      <c r="D177" s="267"/>
      <c r="E177" s="267"/>
      <c r="F177" s="267"/>
      <c r="G177" s="267"/>
    </row>
    <row r="178" spans="1:7" ht="15" customHeight="1">
      <c r="A178" s="267"/>
      <c r="B178" s="267"/>
      <c r="C178" s="267"/>
      <c r="D178" s="267"/>
      <c r="E178" s="267"/>
      <c r="F178" s="267"/>
      <c r="G178" s="267"/>
    </row>
    <row r="179" spans="1:7" ht="15" customHeight="1">
      <c r="A179" s="267"/>
      <c r="B179" s="267"/>
      <c r="C179" s="267"/>
      <c r="D179" s="267"/>
      <c r="E179" s="267"/>
      <c r="F179" s="267"/>
      <c r="G179" s="267"/>
    </row>
    <row r="180" spans="1:7" ht="15" customHeight="1">
      <c r="A180" s="267"/>
      <c r="B180" s="267"/>
      <c r="C180" s="267"/>
      <c r="D180" s="267"/>
      <c r="E180" s="267"/>
      <c r="F180" s="267"/>
      <c r="G180" s="267"/>
    </row>
    <row r="181" spans="1:7" ht="15" customHeight="1">
      <c r="A181" s="267"/>
      <c r="B181" s="267"/>
      <c r="C181" s="267"/>
      <c r="D181" s="267"/>
      <c r="E181" s="267"/>
      <c r="F181" s="267"/>
      <c r="G181" s="267"/>
    </row>
    <row r="182" spans="1:7" ht="15" customHeight="1">
      <c r="A182" s="267"/>
      <c r="B182" s="267"/>
      <c r="C182" s="267"/>
      <c r="D182" s="267"/>
      <c r="E182" s="267"/>
      <c r="F182" s="267"/>
      <c r="G182" s="267"/>
    </row>
    <row r="183" spans="1:7" ht="15" customHeight="1">
      <c r="A183" s="267"/>
      <c r="B183" s="267"/>
      <c r="C183" s="267"/>
      <c r="D183" s="267"/>
      <c r="E183" s="267"/>
      <c r="F183" s="267"/>
      <c r="G183" s="267"/>
    </row>
    <row r="184" spans="1:7" ht="15" customHeight="1">
      <c r="A184" s="267"/>
      <c r="B184" s="267"/>
      <c r="C184" s="267"/>
      <c r="D184" s="267"/>
      <c r="E184" s="267"/>
      <c r="F184" s="267"/>
      <c r="G184" s="267"/>
    </row>
    <row r="185" spans="1:7" ht="15" customHeight="1">
      <c r="A185" s="267"/>
      <c r="B185" s="267"/>
      <c r="C185" s="267"/>
      <c r="D185" s="267"/>
      <c r="E185" s="267"/>
      <c r="F185" s="267"/>
      <c r="G185" s="267"/>
    </row>
    <row r="186" spans="1:7" ht="15" customHeight="1">
      <c r="A186" s="267"/>
      <c r="B186" s="267"/>
      <c r="C186" s="267"/>
      <c r="D186" s="267"/>
      <c r="E186" s="267"/>
      <c r="F186" s="267"/>
      <c r="G186" s="267"/>
    </row>
    <row r="187" spans="1:7" ht="15" customHeight="1">
      <c r="A187" s="267"/>
      <c r="B187" s="267"/>
      <c r="C187" s="267"/>
      <c r="D187" s="267"/>
      <c r="E187" s="267"/>
      <c r="F187" s="267"/>
      <c r="G187" s="267"/>
    </row>
    <row r="188" spans="1:7" ht="15" customHeight="1">
      <c r="A188" s="267"/>
      <c r="B188" s="267"/>
      <c r="C188" s="267"/>
      <c r="D188" s="267"/>
      <c r="E188" s="267"/>
      <c r="F188" s="267"/>
      <c r="G188" s="267"/>
    </row>
    <row r="189" spans="1:7" ht="15" customHeight="1">
      <c r="A189" s="267"/>
      <c r="B189" s="267"/>
      <c r="C189" s="267"/>
      <c r="D189" s="267"/>
      <c r="E189" s="267"/>
      <c r="F189" s="267"/>
      <c r="G189" s="267"/>
    </row>
    <row r="190" spans="1:7" ht="15" customHeight="1">
      <c r="A190" s="267"/>
      <c r="B190" s="267"/>
      <c r="C190" s="267"/>
      <c r="D190" s="267"/>
      <c r="E190" s="267"/>
      <c r="F190" s="267"/>
      <c r="G190" s="267"/>
    </row>
    <row r="191" spans="1:7" ht="15" customHeight="1">
      <c r="A191" s="267"/>
      <c r="B191" s="267"/>
      <c r="C191" s="267"/>
      <c r="D191" s="267"/>
      <c r="E191" s="267"/>
      <c r="F191" s="267"/>
      <c r="G191" s="267"/>
    </row>
    <row r="192" spans="1:7" ht="15" customHeight="1">
      <c r="A192" s="267"/>
      <c r="B192" s="267"/>
      <c r="C192" s="267"/>
      <c r="D192" s="267"/>
      <c r="E192" s="267"/>
      <c r="F192" s="267"/>
      <c r="G192" s="267"/>
    </row>
    <row r="193" spans="1:7" ht="15" customHeight="1">
      <c r="A193" s="267"/>
      <c r="B193" s="267"/>
      <c r="C193" s="267"/>
      <c r="D193" s="267"/>
      <c r="E193" s="267"/>
      <c r="F193" s="267"/>
      <c r="G193" s="267"/>
    </row>
    <row r="194" spans="1:7" ht="15" customHeight="1">
      <c r="A194" s="267"/>
      <c r="B194" s="267"/>
      <c r="C194" s="267"/>
      <c r="D194" s="267"/>
      <c r="E194" s="267"/>
      <c r="F194" s="267"/>
      <c r="G194" s="267"/>
    </row>
    <row r="195" spans="1:7" ht="15" customHeight="1">
      <c r="A195" s="267"/>
      <c r="B195" s="267"/>
      <c r="C195" s="267"/>
      <c r="D195" s="267"/>
      <c r="E195" s="267"/>
      <c r="F195" s="267"/>
      <c r="G195" s="267"/>
    </row>
    <row r="196" spans="1:7" ht="15" customHeight="1">
      <c r="A196" s="267"/>
      <c r="B196" s="267"/>
      <c r="C196" s="267"/>
      <c r="D196" s="267"/>
      <c r="E196" s="267"/>
      <c r="F196" s="267"/>
      <c r="G196" s="267"/>
    </row>
    <row r="197" spans="1:7" ht="15" customHeight="1">
      <c r="A197" s="267"/>
      <c r="B197" s="267"/>
      <c r="C197" s="267"/>
      <c r="D197" s="267"/>
      <c r="E197" s="267"/>
      <c r="F197" s="267"/>
      <c r="G197" s="267"/>
    </row>
    <row r="198" spans="1:7" ht="15" customHeight="1">
      <c r="A198" s="267"/>
      <c r="B198" s="267"/>
      <c r="C198" s="267"/>
      <c r="D198" s="267"/>
      <c r="E198" s="267"/>
      <c r="F198" s="267"/>
      <c r="G198" s="267"/>
    </row>
    <row r="199" spans="1:7" ht="15" customHeight="1">
      <c r="A199" s="267"/>
      <c r="B199" s="267"/>
      <c r="C199" s="267"/>
      <c r="D199" s="267"/>
      <c r="E199" s="267"/>
      <c r="F199" s="267"/>
      <c r="G199" s="267"/>
    </row>
    <row r="200" spans="1:7" ht="15" customHeight="1">
      <c r="A200" s="267"/>
      <c r="B200" s="267"/>
      <c r="C200" s="267"/>
      <c r="D200" s="267"/>
      <c r="E200" s="267"/>
      <c r="F200" s="267"/>
      <c r="G200" s="267"/>
    </row>
    <row r="201" spans="1:7" ht="15" customHeight="1">
      <c r="A201" s="267"/>
      <c r="B201" s="267"/>
      <c r="C201" s="267"/>
      <c r="D201" s="267"/>
      <c r="E201" s="267"/>
      <c r="F201" s="267"/>
      <c r="G201" s="267"/>
    </row>
    <row r="202" spans="1:7" ht="15" customHeight="1">
      <c r="A202" s="267"/>
      <c r="B202" s="267"/>
      <c r="C202" s="267"/>
      <c r="D202" s="267"/>
      <c r="E202" s="267"/>
      <c r="F202" s="267"/>
      <c r="G202" s="267"/>
    </row>
    <row r="203" spans="1:7" ht="15" customHeight="1">
      <c r="A203" s="267"/>
      <c r="B203" s="267"/>
      <c r="C203" s="267"/>
      <c r="D203" s="267"/>
      <c r="E203" s="267"/>
      <c r="F203" s="267"/>
      <c r="G203" s="267"/>
    </row>
    <row r="204" spans="1:7" ht="15" customHeight="1">
      <c r="A204" s="267"/>
      <c r="B204" s="267"/>
      <c r="C204" s="267"/>
      <c r="D204" s="267"/>
      <c r="E204" s="267"/>
      <c r="F204" s="267"/>
      <c r="G204" s="267"/>
    </row>
    <row r="205" spans="1:7" ht="15" customHeight="1">
      <c r="A205" s="267"/>
      <c r="B205" s="267"/>
      <c r="C205" s="267"/>
      <c r="D205" s="267"/>
      <c r="E205" s="267"/>
      <c r="F205" s="267"/>
      <c r="G205" s="267"/>
    </row>
    <row r="206" spans="1:7" ht="15" customHeight="1">
      <c r="A206" s="267"/>
      <c r="B206" s="267"/>
      <c r="C206" s="267"/>
      <c r="D206" s="267"/>
      <c r="E206" s="267"/>
      <c r="F206" s="267"/>
      <c r="G206" s="267"/>
    </row>
    <row r="207" spans="1:7" ht="15" customHeight="1">
      <c r="A207" s="267"/>
      <c r="B207" s="267"/>
      <c r="C207" s="267"/>
      <c r="D207" s="267"/>
      <c r="E207" s="267"/>
      <c r="F207" s="267"/>
      <c r="G207" s="267"/>
    </row>
    <row r="208" spans="1:7" ht="15" customHeight="1">
      <c r="A208" s="267"/>
      <c r="B208" s="267"/>
      <c r="C208" s="267"/>
      <c r="D208" s="267"/>
      <c r="E208" s="267"/>
      <c r="F208" s="267"/>
      <c r="G208" s="267"/>
    </row>
    <row r="209" spans="1:7" ht="15" customHeight="1">
      <c r="A209" s="267"/>
      <c r="B209" s="267"/>
      <c r="C209" s="267"/>
      <c r="D209" s="267"/>
      <c r="E209" s="267"/>
      <c r="F209" s="267"/>
      <c r="G209" s="267"/>
    </row>
    <row r="210" spans="1:7" ht="15" customHeight="1">
      <c r="A210" s="267"/>
      <c r="B210" s="267"/>
      <c r="C210" s="267"/>
      <c r="D210" s="267"/>
      <c r="E210" s="267"/>
      <c r="F210" s="267"/>
      <c r="G210" s="267"/>
    </row>
    <row r="211" spans="1:7" ht="15" customHeight="1">
      <c r="A211" s="267"/>
      <c r="B211" s="267"/>
      <c r="C211" s="267"/>
      <c r="D211" s="267"/>
      <c r="E211" s="267"/>
      <c r="F211" s="267"/>
      <c r="G211" s="267"/>
    </row>
    <row r="212" spans="1:7" ht="15" customHeight="1">
      <c r="A212" s="267"/>
      <c r="B212" s="267"/>
      <c r="C212" s="267"/>
      <c r="D212" s="267"/>
      <c r="E212" s="267"/>
      <c r="F212" s="267"/>
      <c r="G212" s="267"/>
    </row>
    <row r="213" spans="1:7" ht="15" customHeight="1">
      <c r="A213" s="267"/>
      <c r="B213" s="267"/>
      <c r="C213" s="267"/>
      <c r="D213" s="267"/>
      <c r="E213" s="267"/>
      <c r="F213" s="267"/>
      <c r="G213" s="267"/>
    </row>
    <row r="214" spans="1:7" ht="15" customHeight="1">
      <c r="A214" s="267"/>
      <c r="B214" s="267"/>
      <c r="C214" s="267"/>
      <c r="D214" s="267"/>
      <c r="E214" s="267"/>
      <c r="F214" s="267"/>
      <c r="G214" s="267"/>
    </row>
    <row r="215" spans="1:7" ht="15" customHeight="1">
      <c r="A215" s="267"/>
      <c r="B215" s="267"/>
      <c r="C215" s="267"/>
      <c r="D215" s="267"/>
      <c r="E215" s="267"/>
      <c r="F215" s="267"/>
      <c r="G215" s="267"/>
    </row>
    <row r="216" spans="1:7" ht="15" customHeight="1">
      <c r="A216" s="267"/>
      <c r="B216" s="267"/>
      <c r="C216" s="267"/>
      <c r="D216" s="267"/>
      <c r="E216" s="267"/>
      <c r="F216" s="267"/>
      <c r="G216" s="267"/>
    </row>
    <row r="217" spans="1:7" ht="15" customHeight="1">
      <c r="A217" s="267"/>
      <c r="B217" s="267"/>
      <c r="C217" s="267"/>
      <c r="D217" s="267"/>
      <c r="E217" s="267"/>
      <c r="F217" s="267"/>
      <c r="G217" s="267"/>
    </row>
    <row r="218" spans="1:7" ht="15" customHeight="1">
      <c r="A218" s="267"/>
      <c r="B218" s="267"/>
      <c r="C218" s="267"/>
      <c r="D218" s="267"/>
      <c r="E218" s="267"/>
      <c r="F218" s="267"/>
      <c r="G218" s="267"/>
    </row>
    <row r="219" spans="1:7" ht="15" customHeight="1">
      <c r="A219" s="267"/>
      <c r="B219" s="267"/>
      <c r="C219" s="267"/>
      <c r="D219" s="267"/>
      <c r="E219" s="267"/>
      <c r="F219" s="267"/>
      <c r="G219" s="267"/>
    </row>
    <row r="220" spans="1:7" ht="15" customHeight="1">
      <c r="A220" s="267"/>
      <c r="B220" s="267"/>
      <c r="C220" s="267"/>
      <c r="D220" s="267"/>
      <c r="E220" s="267"/>
      <c r="F220" s="267"/>
      <c r="G220" s="267"/>
    </row>
    <row r="221" spans="1:7" ht="15" customHeight="1">
      <c r="A221" s="267"/>
      <c r="B221" s="267"/>
      <c r="C221" s="267"/>
      <c r="D221" s="267"/>
      <c r="E221" s="267"/>
      <c r="F221" s="267"/>
      <c r="G221" s="267"/>
    </row>
    <row r="222" spans="1:7" ht="15" customHeight="1">
      <c r="A222" s="267"/>
      <c r="B222" s="267"/>
      <c r="C222" s="267"/>
      <c r="D222" s="267"/>
      <c r="E222" s="267"/>
      <c r="F222" s="267"/>
      <c r="G222" s="267"/>
    </row>
    <row r="223" spans="1:7" ht="15" customHeight="1">
      <c r="A223" s="267"/>
      <c r="B223" s="267"/>
      <c r="C223" s="267"/>
      <c r="D223" s="267"/>
      <c r="E223" s="267"/>
      <c r="F223" s="267"/>
      <c r="G223" s="267"/>
    </row>
    <row r="224" spans="1:7" ht="15" customHeight="1">
      <c r="A224" s="267"/>
      <c r="B224" s="267"/>
      <c r="C224" s="267"/>
      <c r="D224" s="267"/>
      <c r="E224" s="267"/>
      <c r="F224" s="267"/>
      <c r="G224" s="267"/>
    </row>
    <row r="225" spans="1:7" ht="15" customHeight="1">
      <c r="A225" s="267"/>
      <c r="B225" s="267"/>
      <c r="C225" s="267"/>
      <c r="D225" s="267"/>
      <c r="E225" s="267"/>
      <c r="F225" s="267"/>
      <c r="G225" s="267"/>
    </row>
    <row r="226" spans="1:7" ht="15" customHeight="1">
      <c r="A226" s="267"/>
      <c r="B226" s="267"/>
      <c r="C226" s="267"/>
      <c r="D226" s="267"/>
      <c r="E226" s="267"/>
      <c r="F226" s="267"/>
      <c r="G226" s="267"/>
    </row>
    <row r="227" spans="1:7" ht="15" customHeight="1">
      <c r="A227" s="267"/>
      <c r="B227" s="267"/>
      <c r="C227" s="267"/>
      <c r="D227" s="267"/>
      <c r="E227" s="267"/>
      <c r="F227" s="267"/>
      <c r="G227" s="267"/>
    </row>
    <row r="228" spans="1:7" ht="15" customHeight="1">
      <c r="A228" s="267"/>
      <c r="B228" s="267"/>
      <c r="C228" s="267"/>
      <c r="D228" s="267"/>
      <c r="E228" s="267"/>
      <c r="F228" s="267"/>
      <c r="G228" s="267"/>
    </row>
    <row r="229" spans="1:7" ht="15" customHeight="1">
      <c r="A229" s="267"/>
      <c r="B229" s="267"/>
      <c r="C229" s="267"/>
      <c r="D229" s="267"/>
      <c r="E229" s="267"/>
      <c r="F229" s="267"/>
      <c r="G229" s="267"/>
    </row>
    <row r="230" spans="1:7" ht="15" customHeight="1">
      <c r="A230" s="267"/>
      <c r="B230" s="267"/>
      <c r="C230" s="267"/>
      <c r="D230" s="267"/>
      <c r="E230" s="267"/>
      <c r="F230" s="267"/>
      <c r="G230" s="267"/>
    </row>
    <row r="231" spans="1:7" ht="15" customHeight="1">
      <c r="A231" s="267"/>
      <c r="B231" s="267"/>
      <c r="C231" s="267"/>
      <c r="D231" s="267"/>
      <c r="E231" s="267"/>
      <c r="F231" s="267"/>
      <c r="G231" s="267"/>
    </row>
    <row r="232" spans="1:7" ht="15" customHeight="1">
      <c r="A232" s="267"/>
      <c r="B232" s="267"/>
      <c r="C232" s="267"/>
      <c r="D232" s="267"/>
      <c r="E232" s="267"/>
      <c r="F232" s="267"/>
      <c r="G232" s="267"/>
    </row>
    <row r="233" spans="1:7" ht="15" customHeight="1">
      <c r="A233" s="267"/>
      <c r="B233" s="267"/>
      <c r="C233" s="267"/>
      <c r="D233" s="267"/>
      <c r="E233" s="267"/>
      <c r="F233" s="267"/>
      <c r="G233" s="267"/>
    </row>
    <row r="234" spans="1:7" ht="15" customHeight="1">
      <c r="A234" s="267"/>
      <c r="B234" s="267"/>
      <c r="C234" s="267"/>
      <c r="D234" s="267"/>
      <c r="E234" s="267"/>
      <c r="F234" s="267"/>
      <c r="G234" s="267"/>
    </row>
    <row r="235" spans="1:7" ht="15" customHeight="1">
      <c r="A235" s="267"/>
      <c r="B235" s="267"/>
      <c r="C235" s="267"/>
      <c r="D235" s="267"/>
      <c r="E235" s="267"/>
      <c r="F235" s="267"/>
      <c r="G235" s="267"/>
    </row>
    <row r="236" spans="1:7" ht="15" customHeight="1">
      <c r="A236" s="267"/>
      <c r="B236" s="267"/>
      <c r="C236" s="267"/>
      <c r="D236" s="267"/>
      <c r="E236" s="267"/>
      <c r="F236" s="267"/>
      <c r="G236" s="267"/>
    </row>
    <row r="237" spans="1:7" ht="15" customHeight="1">
      <c r="A237" s="267"/>
      <c r="B237" s="267"/>
      <c r="C237" s="267"/>
      <c r="D237" s="267"/>
      <c r="E237" s="267"/>
      <c r="F237" s="267"/>
      <c r="G237" s="267"/>
    </row>
    <row r="238" spans="1:7" ht="15" customHeight="1">
      <c r="A238" s="267"/>
      <c r="B238" s="267"/>
      <c r="C238" s="267"/>
      <c r="D238" s="267"/>
      <c r="E238" s="267"/>
      <c r="F238" s="267"/>
      <c r="G238" s="267"/>
    </row>
    <row r="239" spans="1:7" ht="15" customHeight="1">
      <c r="A239" s="267"/>
      <c r="B239" s="267"/>
      <c r="C239" s="267"/>
      <c r="D239" s="267"/>
      <c r="E239" s="267"/>
      <c r="F239" s="267"/>
      <c r="G239" s="267"/>
    </row>
    <row r="240" spans="1:7" ht="15" customHeight="1">
      <c r="A240" s="267"/>
      <c r="B240" s="267"/>
      <c r="C240" s="267"/>
      <c r="D240" s="267"/>
      <c r="E240" s="267"/>
      <c r="F240" s="267"/>
      <c r="G240" s="267"/>
    </row>
    <row r="241" spans="1:7" ht="15" customHeight="1">
      <c r="A241" s="267"/>
      <c r="B241" s="267"/>
      <c r="C241" s="267"/>
      <c r="D241" s="267"/>
      <c r="E241" s="267"/>
      <c r="F241" s="267"/>
      <c r="G241" s="267"/>
    </row>
    <row r="242" spans="1:7" ht="15" customHeight="1">
      <c r="A242" s="267"/>
      <c r="B242" s="267"/>
      <c r="C242" s="267"/>
      <c r="D242" s="267"/>
      <c r="E242" s="267"/>
      <c r="F242" s="267"/>
      <c r="G242" s="267"/>
    </row>
    <row r="243" spans="1:7" ht="15" customHeight="1">
      <c r="A243" s="267"/>
      <c r="B243" s="267"/>
      <c r="C243" s="267"/>
      <c r="D243" s="267"/>
      <c r="E243" s="267"/>
      <c r="F243" s="267"/>
      <c r="G243" s="267"/>
    </row>
    <row r="244" spans="1:7" ht="15" customHeight="1">
      <c r="A244" s="267"/>
      <c r="B244" s="267"/>
      <c r="C244" s="267"/>
      <c r="D244" s="267"/>
      <c r="E244" s="267"/>
      <c r="F244" s="267"/>
      <c r="G244" s="267"/>
    </row>
    <row r="245" spans="1:7" ht="15" customHeight="1">
      <c r="A245" s="267"/>
      <c r="B245" s="267"/>
      <c r="C245" s="267"/>
      <c r="D245" s="267"/>
      <c r="E245" s="267"/>
      <c r="F245" s="267"/>
      <c r="G245" s="267"/>
    </row>
    <row r="246" spans="1:7" ht="15" customHeight="1">
      <c r="A246" s="267"/>
      <c r="B246" s="267"/>
      <c r="C246" s="267"/>
      <c r="D246" s="267"/>
      <c r="E246" s="267"/>
      <c r="F246" s="267"/>
      <c r="G246" s="267"/>
    </row>
    <row r="247" spans="1:7" ht="15" customHeight="1">
      <c r="A247" s="267"/>
      <c r="B247" s="267"/>
      <c r="C247" s="267"/>
      <c r="D247" s="267"/>
      <c r="E247" s="267"/>
      <c r="F247" s="267"/>
      <c r="G247" s="267"/>
    </row>
    <row r="248" spans="1:7" ht="15" customHeight="1">
      <c r="A248" s="267"/>
      <c r="B248" s="267"/>
      <c r="C248" s="267"/>
      <c r="D248" s="267"/>
      <c r="E248" s="267"/>
      <c r="F248" s="267"/>
      <c r="G248" s="267"/>
    </row>
    <row r="249" spans="1:7" ht="15" customHeight="1">
      <c r="A249" s="267"/>
      <c r="B249" s="267"/>
      <c r="C249" s="267"/>
      <c r="D249" s="267"/>
      <c r="E249" s="267"/>
      <c r="F249" s="267"/>
      <c r="G249" s="267"/>
    </row>
    <row r="250" spans="1:7" ht="15" customHeight="1">
      <c r="A250" s="267"/>
      <c r="B250" s="267"/>
      <c r="C250" s="267"/>
      <c r="D250" s="267"/>
      <c r="E250" s="267"/>
      <c r="F250" s="267"/>
      <c r="G250" s="267"/>
    </row>
    <row r="251" spans="1:7" ht="15" customHeight="1">
      <c r="A251" s="267"/>
      <c r="B251" s="267"/>
      <c r="C251" s="267"/>
      <c r="D251" s="267"/>
      <c r="E251" s="267"/>
      <c r="F251" s="267"/>
      <c r="G251" s="267"/>
    </row>
    <row r="252" spans="1:7" ht="15" customHeight="1">
      <c r="A252" s="267"/>
      <c r="B252" s="267"/>
      <c r="C252" s="267"/>
      <c r="D252" s="267"/>
      <c r="E252" s="267"/>
      <c r="F252" s="267"/>
      <c r="G252" s="267"/>
    </row>
    <row r="253" spans="1:7" ht="15" customHeight="1">
      <c r="A253" s="267"/>
      <c r="B253" s="267"/>
      <c r="C253" s="267"/>
      <c r="D253" s="267"/>
      <c r="E253" s="267"/>
      <c r="F253" s="267"/>
      <c r="G253" s="267"/>
    </row>
    <row r="254" spans="1:7" ht="15" customHeight="1">
      <c r="A254" s="267"/>
      <c r="B254" s="267"/>
      <c r="C254" s="267"/>
      <c r="D254" s="267"/>
      <c r="E254" s="267"/>
      <c r="F254" s="267"/>
      <c r="G254" s="267"/>
    </row>
    <row r="255" spans="1:7" ht="15" customHeight="1">
      <c r="A255" s="267"/>
      <c r="B255" s="267"/>
      <c r="C255" s="267"/>
      <c r="D255" s="267"/>
      <c r="E255" s="267"/>
      <c r="F255" s="267"/>
      <c r="G255" s="267"/>
    </row>
    <row r="256" spans="1:7" ht="15" customHeight="1">
      <c r="A256" s="267"/>
      <c r="B256" s="267"/>
      <c r="C256" s="267"/>
      <c r="D256" s="267"/>
      <c r="E256" s="267"/>
      <c r="F256" s="267"/>
      <c r="G256" s="267"/>
    </row>
    <row r="257" spans="1:7" ht="15" customHeight="1">
      <c r="A257" s="267"/>
      <c r="B257" s="267"/>
      <c r="C257" s="267"/>
      <c r="D257" s="267"/>
      <c r="E257" s="267"/>
      <c r="F257" s="267"/>
      <c r="G257" s="267"/>
    </row>
    <row r="258" spans="1:7" ht="15" customHeight="1">
      <c r="A258" s="267"/>
      <c r="B258" s="267"/>
      <c r="C258" s="267"/>
      <c r="D258" s="267"/>
      <c r="E258" s="267"/>
      <c r="F258" s="267"/>
      <c r="G258" s="267"/>
    </row>
    <row r="259" spans="1:7" ht="15" customHeight="1">
      <c r="A259" s="267"/>
      <c r="B259" s="267"/>
      <c r="C259" s="267"/>
      <c r="D259" s="267"/>
      <c r="E259" s="267"/>
      <c r="F259" s="267"/>
      <c r="G259" s="267"/>
    </row>
    <row r="260" spans="1:7" ht="15" customHeight="1">
      <c r="A260" s="267"/>
      <c r="B260" s="267"/>
      <c r="C260" s="267"/>
      <c r="D260" s="267"/>
      <c r="E260" s="267"/>
      <c r="F260" s="267"/>
      <c r="G260" s="267"/>
    </row>
    <row r="261" spans="1:7" ht="15" customHeight="1">
      <c r="A261" s="267"/>
      <c r="B261" s="267"/>
      <c r="C261" s="267"/>
      <c r="D261" s="267"/>
      <c r="E261" s="267"/>
      <c r="F261" s="267"/>
      <c r="G261" s="267"/>
    </row>
    <row r="262" spans="1:7" ht="15" customHeight="1">
      <c r="A262" s="267"/>
      <c r="B262" s="267"/>
      <c r="C262" s="267"/>
      <c r="D262" s="267"/>
      <c r="E262" s="267"/>
      <c r="F262" s="267"/>
      <c r="G262" s="267"/>
    </row>
    <row r="263" spans="1:7" ht="15" customHeight="1">
      <c r="A263" s="267"/>
      <c r="B263" s="267"/>
      <c r="C263" s="267"/>
      <c r="D263" s="267"/>
      <c r="E263" s="267"/>
      <c r="F263" s="267"/>
      <c r="G263" s="267"/>
    </row>
    <row r="264" spans="1:7" ht="15" customHeight="1">
      <c r="A264" s="267"/>
      <c r="B264" s="267"/>
      <c r="C264" s="267"/>
      <c r="D264" s="267"/>
      <c r="E264" s="267"/>
      <c r="F264" s="267"/>
      <c r="G264" s="267"/>
    </row>
    <row r="265" spans="1:7" ht="15" customHeight="1">
      <c r="A265" s="267"/>
      <c r="B265" s="267"/>
      <c r="C265" s="267"/>
      <c r="D265" s="267"/>
      <c r="E265" s="267"/>
      <c r="F265" s="267"/>
      <c r="G265" s="267"/>
    </row>
    <row r="266" spans="1:7" ht="15" customHeight="1">
      <c r="A266" s="267"/>
      <c r="B266" s="267"/>
      <c r="C266" s="267"/>
      <c r="D266" s="267"/>
      <c r="E266" s="267"/>
      <c r="F266" s="267"/>
      <c r="G266" s="267"/>
    </row>
    <row r="267" spans="1:7" ht="15" customHeight="1">
      <c r="A267" s="267"/>
      <c r="B267" s="267"/>
      <c r="C267" s="267"/>
      <c r="D267" s="267"/>
      <c r="E267" s="267"/>
      <c r="F267" s="267"/>
      <c r="G267" s="267"/>
    </row>
    <row r="268" spans="1:7" ht="15" customHeight="1">
      <c r="A268" s="267"/>
      <c r="B268" s="267"/>
      <c r="C268" s="267"/>
      <c r="D268" s="267"/>
      <c r="E268" s="267"/>
      <c r="F268" s="267"/>
      <c r="G268" s="267"/>
    </row>
    <row r="269" spans="1:7" ht="15" customHeight="1">
      <c r="A269" s="267"/>
      <c r="B269" s="267"/>
      <c r="C269" s="267"/>
      <c r="D269" s="267"/>
      <c r="E269" s="267"/>
      <c r="F269" s="267"/>
      <c r="G269" s="267"/>
    </row>
    <row r="270" spans="1:7" ht="15" customHeight="1">
      <c r="A270" s="267"/>
      <c r="B270" s="267"/>
      <c r="C270" s="267"/>
      <c r="D270" s="267"/>
      <c r="E270" s="267"/>
      <c r="F270" s="267"/>
      <c r="G270" s="267"/>
    </row>
    <row r="271" spans="1:7" ht="15" customHeight="1">
      <c r="A271" s="267"/>
      <c r="B271" s="267"/>
      <c r="C271" s="267"/>
      <c r="D271" s="267"/>
      <c r="E271" s="267"/>
      <c r="F271" s="267"/>
      <c r="G271" s="267"/>
    </row>
    <row r="272" spans="1:7" ht="15" customHeight="1">
      <c r="A272" s="267"/>
      <c r="B272" s="267"/>
      <c r="C272" s="267"/>
      <c r="D272" s="267"/>
      <c r="E272" s="267"/>
      <c r="F272" s="267"/>
      <c r="G272" s="267"/>
    </row>
    <row r="273" spans="1:7" ht="15" customHeight="1">
      <c r="A273" s="267"/>
      <c r="B273" s="267"/>
      <c r="C273" s="267"/>
      <c r="D273" s="267"/>
      <c r="E273" s="267"/>
      <c r="F273" s="267"/>
      <c r="G273" s="267"/>
    </row>
    <row r="274" spans="1:7" ht="15" customHeight="1">
      <c r="A274" s="267"/>
      <c r="B274" s="267"/>
      <c r="C274" s="267"/>
      <c r="D274" s="267"/>
      <c r="E274" s="267"/>
      <c r="F274" s="267"/>
      <c r="G274" s="267"/>
    </row>
    <row r="275" spans="1:7" ht="15" customHeight="1">
      <c r="A275" s="267"/>
      <c r="B275" s="267"/>
      <c r="C275" s="267"/>
      <c r="D275" s="267"/>
      <c r="E275" s="267"/>
      <c r="F275" s="267"/>
      <c r="G275" s="267"/>
    </row>
    <row r="276" spans="1:7" ht="15" customHeight="1"/>
    <row r="277" spans="1:7" ht="15" customHeight="1"/>
    <row r="278" spans="1:7" ht="15" customHeight="1"/>
    <row r="279" spans="1:7" ht="15" customHeight="1"/>
    <row r="280" spans="1:7" ht="15" customHeight="1"/>
    <row r="281" spans="1:7" ht="15" customHeight="1"/>
    <row r="282" spans="1:7" ht="15" customHeight="1"/>
    <row r="283" spans="1:7" ht="15" customHeight="1"/>
    <row r="284" spans="1:7" ht="15" customHeight="1"/>
    <row r="285" spans="1:7" ht="15" customHeight="1"/>
    <row r="286" spans="1:7" ht="15" customHeight="1"/>
    <row r="287" spans="1:7" ht="15" customHeight="1"/>
    <row r="288" spans="1:7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scale="95" orientation="portrait" r:id="rId1"/>
  <headerFooter alignWithMargins="0"/>
  <ignoredErrors>
    <ignoredError sqref="C46:G4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T155"/>
  <sheetViews>
    <sheetView showGridLines="0" view="pageBreakPreview" topLeftCell="A16" zoomScaleSheetLayoutView="100" workbookViewId="0">
      <selection activeCell="A14" sqref="A14"/>
    </sheetView>
  </sheetViews>
  <sheetFormatPr baseColWidth="10" defaultRowHeight="12.75"/>
  <cols>
    <col min="1" max="1" width="32.25" style="96" customWidth="1"/>
    <col min="2" max="2" width="9.5" style="96" hidden="1" customWidth="1"/>
    <col min="3" max="3" width="2.125" style="96" hidden="1" customWidth="1"/>
    <col min="4" max="8" width="9.5" style="96" customWidth="1"/>
    <col min="9" max="9" width="8.375" style="96" customWidth="1"/>
    <col min="10" max="16384" width="11" style="96"/>
  </cols>
  <sheetData>
    <row r="1" spans="1:9" ht="15" customHeight="1">
      <c r="A1" s="140" t="s">
        <v>65</v>
      </c>
      <c r="B1" s="140"/>
      <c r="C1" s="140"/>
      <c r="D1" s="140"/>
      <c r="E1" s="140"/>
      <c r="F1" s="140"/>
      <c r="G1" s="140"/>
    </row>
    <row r="2" spans="1:9" s="22" customFormat="1" ht="15" customHeight="1">
      <c r="A2" s="4"/>
      <c r="B2" s="4"/>
      <c r="C2" s="4"/>
      <c r="D2" s="4"/>
      <c r="E2" s="4"/>
      <c r="F2" s="4"/>
      <c r="G2" s="4"/>
    </row>
    <row r="3" spans="1:9" s="22" customFormat="1" ht="15" customHeight="1">
      <c r="A3" s="30"/>
      <c r="B3" s="30"/>
      <c r="C3" s="30"/>
      <c r="D3" s="30"/>
      <c r="E3" s="30"/>
      <c r="F3" s="30"/>
      <c r="G3" s="31"/>
      <c r="I3" s="31" t="s">
        <v>7</v>
      </c>
    </row>
    <row r="4" spans="1:9" s="22" customFormat="1" ht="5.0999999999999996" customHeight="1">
      <c r="A4" s="6"/>
      <c r="B4" s="6"/>
      <c r="C4" s="6"/>
      <c r="D4" s="6"/>
      <c r="E4" s="6"/>
      <c r="F4" s="6"/>
      <c r="G4" s="6" t="s">
        <v>5</v>
      </c>
      <c r="H4" s="6" t="s">
        <v>5</v>
      </c>
    </row>
    <row r="5" spans="1:9" s="22" customFormat="1" ht="5.0999999999999996" customHeight="1">
      <c r="A5" s="129"/>
      <c r="B5" s="129"/>
      <c r="C5" s="129"/>
      <c r="D5" s="129"/>
      <c r="E5" s="129"/>
      <c r="F5" s="129"/>
      <c r="G5" s="129"/>
      <c r="H5" s="129"/>
      <c r="I5" s="129"/>
    </row>
    <row r="6" spans="1:9" s="22" customFormat="1" ht="15" customHeight="1">
      <c r="A6" s="148" t="s">
        <v>12</v>
      </c>
      <c r="B6" s="131">
        <v>2015</v>
      </c>
      <c r="C6" s="131">
        <v>2016</v>
      </c>
      <c r="D6" s="131">
        <v>2017</v>
      </c>
      <c r="E6" s="131">
        <v>2018</v>
      </c>
      <c r="F6" s="131">
        <v>2019</v>
      </c>
      <c r="G6" s="131">
        <v>2020</v>
      </c>
      <c r="H6" s="131">
        <v>2021</v>
      </c>
      <c r="I6" s="131">
        <v>2022</v>
      </c>
    </row>
    <row r="7" spans="1:9" s="22" customFormat="1" ht="5.0999999999999996" customHeight="1">
      <c r="A7" s="130"/>
      <c r="B7" s="130"/>
      <c r="C7" s="130"/>
      <c r="D7" s="130"/>
      <c r="E7" s="130"/>
      <c r="F7" s="130"/>
      <c r="G7" s="130"/>
      <c r="H7" s="130"/>
      <c r="I7" s="130"/>
    </row>
    <row r="8" spans="1:9" s="22" customFormat="1" ht="5.0999999999999996" customHeight="1">
      <c r="A8" s="121"/>
      <c r="B8" s="120"/>
      <c r="C8" s="120"/>
      <c r="D8" s="120"/>
      <c r="E8" s="120"/>
      <c r="F8" s="120"/>
      <c r="G8" s="120"/>
      <c r="H8" s="120"/>
      <c r="I8" s="120"/>
    </row>
    <row r="9" spans="1:9" s="22" customFormat="1" ht="15" customHeight="1">
      <c r="A9" s="148" t="s">
        <v>33</v>
      </c>
      <c r="B9" s="162">
        <f t="shared" ref="B9:E9" si="0">B11+B12+B10</f>
        <v>68</v>
      </c>
      <c r="C9" s="162">
        <f t="shared" si="0"/>
        <v>73</v>
      </c>
      <c r="D9" s="163">
        <f t="shared" si="0"/>
        <v>76</v>
      </c>
      <c r="E9" s="163">
        <f t="shared" si="0"/>
        <v>77</v>
      </c>
      <c r="F9" s="164">
        <f>F11+F12+F10</f>
        <v>75</v>
      </c>
      <c r="G9" s="164">
        <f>G11+G12+G10</f>
        <v>75</v>
      </c>
      <c r="H9" s="164">
        <f>H11+H12+H10</f>
        <v>75</v>
      </c>
      <c r="I9" s="164">
        <f>I11+I12+I10</f>
        <v>75</v>
      </c>
    </row>
    <row r="10" spans="1:9" s="22" customFormat="1" ht="15" customHeight="1">
      <c r="A10" s="1" t="s">
        <v>22</v>
      </c>
      <c r="B10" s="23">
        <v>55</v>
      </c>
      <c r="C10" s="23">
        <v>61</v>
      </c>
      <c r="D10" s="21">
        <v>64</v>
      </c>
      <c r="E10" s="21">
        <v>64</v>
      </c>
      <c r="F10" s="67">
        <v>64</v>
      </c>
      <c r="G10" s="161">
        <v>64</v>
      </c>
      <c r="H10" s="91">
        <v>64</v>
      </c>
      <c r="I10" s="91">
        <v>64</v>
      </c>
    </row>
    <row r="11" spans="1:9" s="22" customFormat="1" ht="15" customHeight="1">
      <c r="A11" s="1" t="s">
        <v>23</v>
      </c>
      <c r="B11" s="23">
        <v>7</v>
      </c>
      <c r="C11" s="23">
        <v>6</v>
      </c>
      <c r="D11" s="21">
        <v>6</v>
      </c>
      <c r="E11" s="21">
        <v>8</v>
      </c>
      <c r="F11" s="67">
        <v>5</v>
      </c>
      <c r="G11" s="161">
        <v>5</v>
      </c>
      <c r="H11" s="91">
        <v>5</v>
      </c>
      <c r="I11" s="91">
        <v>5</v>
      </c>
    </row>
    <row r="12" spans="1:9" s="22" customFormat="1" ht="15" customHeight="1">
      <c r="A12" s="1" t="s">
        <v>21</v>
      </c>
      <c r="B12" s="23">
        <v>6</v>
      </c>
      <c r="C12" s="23">
        <v>6</v>
      </c>
      <c r="D12" s="21">
        <v>6</v>
      </c>
      <c r="E12" s="21">
        <v>5</v>
      </c>
      <c r="F12" s="67">
        <v>6</v>
      </c>
      <c r="G12" s="161">
        <v>6</v>
      </c>
      <c r="H12" s="91">
        <v>6</v>
      </c>
      <c r="I12" s="91">
        <v>6</v>
      </c>
    </row>
    <row r="13" spans="1:9" s="22" customFormat="1" ht="15" customHeight="1">
      <c r="A13" s="148" t="s">
        <v>34</v>
      </c>
      <c r="B13" s="162">
        <f t="shared" ref="B13:E13" si="1">B15+B16+B14</f>
        <v>1013</v>
      </c>
      <c r="C13" s="162">
        <f t="shared" si="1"/>
        <v>898</v>
      </c>
      <c r="D13" s="163">
        <f t="shared" si="1"/>
        <v>999</v>
      </c>
      <c r="E13" s="163">
        <f t="shared" si="1"/>
        <v>989</v>
      </c>
      <c r="F13" s="164">
        <f>F15+F16+F14</f>
        <v>982</v>
      </c>
      <c r="G13" s="164">
        <f>G15+G16+G14</f>
        <v>982</v>
      </c>
      <c r="H13" s="164">
        <f>H15+H16+H14</f>
        <v>982</v>
      </c>
      <c r="I13" s="164">
        <f>I15+I16+I14</f>
        <v>982</v>
      </c>
    </row>
    <row r="14" spans="1:9" s="22" customFormat="1" ht="15" customHeight="1">
      <c r="A14" s="1" t="s">
        <v>22</v>
      </c>
      <c r="B14" s="23">
        <v>792</v>
      </c>
      <c r="C14" s="23">
        <v>694</v>
      </c>
      <c r="D14" s="21">
        <v>792</v>
      </c>
      <c r="E14" s="21">
        <v>792</v>
      </c>
      <c r="F14" s="67">
        <v>792</v>
      </c>
      <c r="G14" s="91">
        <v>792</v>
      </c>
      <c r="H14" s="91">
        <v>792</v>
      </c>
      <c r="I14" s="91">
        <v>792</v>
      </c>
    </row>
    <row r="15" spans="1:9" s="22" customFormat="1" ht="15" customHeight="1">
      <c r="A15" s="1" t="s">
        <v>23</v>
      </c>
      <c r="B15" s="23">
        <v>90</v>
      </c>
      <c r="C15" s="23">
        <v>72</v>
      </c>
      <c r="D15" s="21">
        <v>75</v>
      </c>
      <c r="E15" s="21">
        <v>72</v>
      </c>
      <c r="F15" s="67">
        <v>65</v>
      </c>
      <c r="G15" s="91">
        <v>65</v>
      </c>
      <c r="H15" s="91">
        <v>65</v>
      </c>
      <c r="I15" s="91">
        <v>65</v>
      </c>
    </row>
    <row r="16" spans="1:9" s="22" customFormat="1" ht="15" customHeight="1">
      <c r="A16" s="1" t="s">
        <v>21</v>
      </c>
      <c r="B16" s="23">
        <v>131</v>
      </c>
      <c r="C16" s="23">
        <v>132</v>
      </c>
      <c r="D16" s="21">
        <v>132</v>
      </c>
      <c r="E16" s="21">
        <v>125</v>
      </c>
      <c r="F16" s="67">
        <v>125</v>
      </c>
      <c r="G16" s="91">
        <v>125</v>
      </c>
      <c r="H16" s="91">
        <v>125</v>
      </c>
      <c r="I16" s="91">
        <v>125</v>
      </c>
    </row>
    <row r="17" spans="1:9" s="22" customFormat="1" ht="5.0999999999999996" customHeight="1">
      <c r="A17" s="122"/>
      <c r="B17" s="122"/>
      <c r="C17" s="122"/>
      <c r="D17" s="122"/>
      <c r="E17" s="122"/>
      <c r="F17" s="122"/>
      <c r="G17" s="160"/>
      <c r="H17" s="160"/>
      <c r="I17" s="160"/>
    </row>
    <row r="18" spans="1:9" s="22" customFormat="1" ht="5.0999999999999996" customHeight="1">
      <c r="A18" s="18"/>
      <c r="B18" s="18"/>
      <c r="C18" s="18"/>
      <c r="D18" s="18"/>
      <c r="E18" s="18"/>
      <c r="F18" s="18"/>
      <c r="G18" s="18"/>
      <c r="H18" s="18"/>
    </row>
    <row r="19" spans="1:9" s="22" customFormat="1" ht="15" customHeight="1">
      <c r="A19" s="18" t="s">
        <v>122</v>
      </c>
      <c r="B19" s="37"/>
      <c r="C19" s="37"/>
      <c r="D19" s="37"/>
      <c r="E19" s="37"/>
      <c r="F19" s="37"/>
      <c r="G19" s="37"/>
      <c r="H19" s="37"/>
    </row>
    <row r="20" spans="1:9" s="22" customFormat="1" ht="15" customHeight="1">
      <c r="A20" s="18"/>
      <c r="B20" s="37"/>
      <c r="C20" s="37"/>
      <c r="D20" s="37"/>
      <c r="E20" s="37"/>
      <c r="F20" s="37"/>
      <c r="G20" s="37"/>
      <c r="H20" s="37"/>
    </row>
    <row r="21" spans="1:9" ht="15" customHeight="1"/>
    <row r="22" spans="1:9" ht="15" customHeight="1">
      <c r="A22" s="142" t="s">
        <v>66</v>
      </c>
      <c r="B22" s="143"/>
      <c r="C22" s="143"/>
      <c r="D22" s="143"/>
      <c r="E22" s="143"/>
      <c r="F22" s="143"/>
      <c r="G22" s="111"/>
      <c r="H22" s="111"/>
    </row>
    <row r="23" spans="1:9" s="22" customFormat="1" ht="15" customHeight="1">
      <c r="A23" s="38"/>
      <c r="B23" s="38"/>
      <c r="C23" s="38"/>
      <c r="D23" s="38"/>
      <c r="E23" s="38"/>
      <c r="F23" s="38"/>
      <c r="G23" s="21"/>
      <c r="H23" s="21"/>
    </row>
    <row r="24" spans="1:9" s="22" customFormat="1" ht="15" customHeight="1">
      <c r="A24" s="30"/>
      <c r="B24" s="30"/>
      <c r="C24" s="30"/>
      <c r="D24" s="30"/>
      <c r="E24" s="30"/>
      <c r="F24" s="30"/>
      <c r="G24" s="31"/>
      <c r="I24" s="31" t="s">
        <v>7</v>
      </c>
    </row>
    <row r="25" spans="1:9" s="22" customFormat="1" ht="5.0999999999999996" customHeight="1">
      <c r="A25" s="6"/>
      <c r="B25" s="6"/>
      <c r="C25" s="6"/>
      <c r="D25" s="6"/>
      <c r="E25" s="6"/>
      <c r="F25" s="6"/>
      <c r="G25" s="6" t="s">
        <v>5</v>
      </c>
      <c r="H25" s="6" t="s">
        <v>5</v>
      </c>
    </row>
    <row r="26" spans="1:9" s="22" customFormat="1" ht="5.0999999999999996" customHeight="1">
      <c r="A26" s="129"/>
      <c r="B26" s="129"/>
      <c r="C26" s="129"/>
      <c r="D26" s="129"/>
      <c r="E26" s="129"/>
      <c r="F26" s="129"/>
      <c r="G26" s="129"/>
      <c r="H26" s="129"/>
      <c r="I26" s="129"/>
    </row>
    <row r="27" spans="1:9" s="22" customFormat="1" ht="15" customHeight="1">
      <c r="A27" s="148" t="s">
        <v>12</v>
      </c>
      <c r="B27" s="131">
        <v>2015</v>
      </c>
      <c r="C27" s="131">
        <v>2016</v>
      </c>
      <c r="D27" s="131">
        <v>2017</v>
      </c>
      <c r="E27" s="131">
        <v>2018</v>
      </c>
      <c r="F27" s="131">
        <v>2019</v>
      </c>
      <c r="G27" s="131">
        <v>2020</v>
      </c>
      <c r="H27" s="131">
        <v>2021</v>
      </c>
      <c r="I27" s="131">
        <v>2022</v>
      </c>
    </row>
    <row r="28" spans="1:9" s="22" customFormat="1" ht="5.0999999999999996" customHeight="1">
      <c r="A28" s="133"/>
      <c r="B28" s="133"/>
      <c r="C28" s="133"/>
      <c r="D28" s="133"/>
      <c r="E28" s="133"/>
      <c r="F28" s="133"/>
      <c r="G28" s="133"/>
      <c r="H28" s="133"/>
      <c r="I28" s="133"/>
    </row>
    <row r="29" spans="1:9" s="22" customFormat="1" ht="5.0999999999999996" customHeight="1">
      <c r="A29" s="18"/>
      <c r="B29" s="21"/>
      <c r="C29" s="21"/>
      <c r="D29" s="21"/>
      <c r="E29" s="21"/>
      <c r="F29" s="21"/>
      <c r="G29" s="21"/>
      <c r="H29" s="21"/>
      <c r="I29" s="21"/>
    </row>
    <row r="30" spans="1:9" s="22" customFormat="1" ht="15" customHeight="1">
      <c r="A30" s="1" t="s">
        <v>67</v>
      </c>
      <c r="B30" s="36"/>
      <c r="C30" s="36"/>
      <c r="D30" s="36"/>
      <c r="E30" s="36"/>
      <c r="F30" s="36"/>
      <c r="G30" s="36"/>
      <c r="H30" s="36"/>
      <c r="I30" s="36"/>
    </row>
    <row r="31" spans="1:9" s="22" customFormat="1" ht="15" customHeight="1">
      <c r="A31" s="1" t="s">
        <v>113</v>
      </c>
      <c r="B31" s="23">
        <v>8646</v>
      </c>
      <c r="C31" s="101">
        <v>6724</v>
      </c>
      <c r="D31" s="149" t="s">
        <v>120</v>
      </c>
      <c r="E31" s="149">
        <v>5166</v>
      </c>
      <c r="F31" s="150">
        <v>3258</v>
      </c>
      <c r="G31" s="151">
        <v>1408</v>
      </c>
      <c r="H31" s="151">
        <v>286</v>
      </c>
      <c r="I31" s="151" t="s">
        <v>111</v>
      </c>
    </row>
    <row r="32" spans="1:9" s="22" customFormat="1" ht="15" customHeight="1">
      <c r="A32" s="13" t="s">
        <v>114</v>
      </c>
      <c r="B32" s="23">
        <v>5831</v>
      </c>
      <c r="C32" s="101">
        <v>4115</v>
      </c>
      <c r="D32" s="149" t="s">
        <v>119</v>
      </c>
      <c r="E32" s="149">
        <v>4044</v>
      </c>
      <c r="F32" s="150">
        <v>5159</v>
      </c>
      <c r="G32" s="151">
        <v>2087</v>
      </c>
      <c r="H32" s="151">
        <v>1400</v>
      </c>
      <c r="I32" s="239">
        <v>2260</v>
      </c>
    </row>
    <row r="33" spans="1:9" s="22" customFormat="1" ht="15" customHeight="1">
      <c r="A33" s="1" t="s">
        <v>22</v>
      </c>
      <c r="B33" s="39">
        <v>21404</v>
      </c>
      <c r="C33" s="102">
        <v>21541</v>
      </c>
      <c r="D33" s="102" t="s">
        <v>118</v>
      </c>
      <c r="E33" s="102">
        <v>23696</v>
      </c>
      <c r="F33" s="103">
        <v>16919</v>
      </c>
      <c r="G33" s="103">
        <v>4012</v>
      </c>
      <c r="H33" s="103">
        <v>189</v>
      </c>
      <c r="I33" s="103">
        <v>7850</v>
      </c>
    </row>
    <row r="34" spans="1:9" s="22" customFormat="1" ht="15" customHeight="1">
      <c r="A34" s="1" t="s">
        <v>76</v>
      </c>
      <c r="B34" s="23">
        <v>1520</v>
      </c>
      <c r="C34" s="101">
        <v>1525</v>
      </c>
      <c r="D34" s="152">
        <v>1528</v>
      </c>
      <c r="E34" s="152">
        <v>1539</v>
      </c>
      <c r="F34" s="153">
        <v>1082</v>
      </c>
      <c r="G34" s="154">
        <v>153</v>
      </c>
      <c r="H34" s="154">
        <v>138</v>
      </c>
      <c r="I34" s="189">
        <v>444</v>
      </c>
    </row>
    <row r="35" spans="1:9" s="22" customFormat="1" ht="15" customHeight="1">
      <c r="A35" s="1" t="s">
        <v>23</v>
      </c>
      <c r="B35" s="23">
        <v>875</v>
      </c>
      <c r="C35" s="23">
        <v>900</v>
      </c>
      <c r="D35" s="155">
        <v>920</v>
      </c>
      <c r="E35" s="155">
        <v>927</v>
      </c>
      <c r="F35" s="154">
        <v>531</v>
      </c>
      <c r="G35" s="154">
        <v>419</v>
      </c>
      <c r="H35" s="154">
        <v>105</v>
      </c>
      <c r="I35" s="153">
        <v>102</v>
      </c>
    </row>
    <row r="36" spans="1:9" s="22" customFormat="1" ht="15" customHeight="1">
      <c r="A36" s="1" t="s">
        <v>21</v>
      </c>
      <c r="B36" s="23">
        <v>989</v>
      </c>
      <c r="C36" s="23">
        <v>994</v>
      </c>
      <c r="D36" s="155">
        <v>998</v>
      </c>
      <c r="E36" s="155">
        <v>998</v>
      </c>
      <c r="F36" s="154">
        <v>592</v>
      </c>
      <c r="G36" s="154">
        <v>375</v>
      </c>
      <c r="H36" s="154">
        <v>877</v>
      </c>
      <c r="I36" s="154">
        <v>105</v>
      </c>
    </row>
    <row r="37" spans="1:9" s="22" customFormat="1" ht="15" customHeight="1">
      <c r="A37" s="1" t="s">
        <v>68</v>
      </c>
      <c r="B37" s="23">
        <v>106151</v>
      </c>
      <c r="C37" s="101">
        <v>120329</v>
      </c>
      <c r="D37" s="156">
        <v>125402</v>
      </c>
      <c r="E37" s="156">
        <v>125929</v>
      </c>
      <c r="F37" s="153">
        <v>123325</v>
      </c>
      <c r="G37" s="153">
        <v>81088</v>
      </c>
      <c r="H37" s="153">
        <v>24447</v>
      </c>
      <c r="I37" s="153">
        <v>133800</v>
      </c>
    </row>
    <row r="38" spans="1:9" s="22" customFormat="1" ht="15" customHeight="1">
      <c r="A38" s="1" t="s">
        <v>69</v>
      </c>
      <c r="B38" s="23">
        <v>1135</v>
      </c>
      <c r="C38" s="101">
        <v>1135</v>
      </c>
      <c r="D38" s="152">
        <v>1137</v>
      </c>
      <c r="E38" s="155">
        <v>799</v>
      </c>
      <c r="F38" s="154">
        <v>599</v>
      </c>
      <c r="G38" s="154">
        <v>257</v>
      </c>
      <c r="H38" s="154">
        <v>186</v>
      </c>
      <c r="I38" s="189">
        <v>319</v>
      </c>
    </row>
    <row r="39" spans="1:9" s="22" customFormat="1" ht="15" customHeight="1">
      <c r="A39" s="1" t="s">
        <v>70</v>
      </c>
      <c r="B39" s="23">
        <v>1135</v>
      </c>
      <c r="C39" s="101">
        <v>1135</v>
      </c>
      <c r="D39" s="152">
        <v>1137</v>
      </c>
      <c r="E39" s="155">
        <v>799</v>
      </c>
      <c r="F39" s="154">
        <v>599</v>
      </c>
      <c r="G39" s="154">
        <v>257</v>
      </c>
      <c r="H39" s="154">
        <v>186</v>
      </c>
      <c r="I39" s="189">
        <v>319</v>
      </c>
    </row>
    <row r="40" spans="1:9" s="22" customFormat="1" ht="15" customHeight="1">
      <c r="A40" s="1" t="s">
        <v>71</v>
      </c>
      <c r="B40" s="27">
        <v>1337.9</v>
      </c>
      <c r="C40" s="97">
        <v>1337.9</v>
      </c>
      <c r="D40" s="157">
        <v>1338</v>
      </c>
      <c r="E40" s="157">
        <v>1338.1</v>
      </c>
      <c r="F40" s="158">
        <v>1403</v>
      </c>
      <c r="G40" s="159">
        <v>1052.6420000000001</v>
      </c>
      <c r="H40" s="159">
        <v>1308.9000000000001</v>
      </c>
      <c r="I40" s="173">
        <v>633</v>
      </c>
    </row>
    <row r="41" spans="1:9" s="22" customFormat="1" ht="5.0999999999999996" customHeight="1">
      <c r="A41" s="122"/>
      <c r="B41" s="122"/>
      <c r="C41" s="122"/>
      <c r="D41" s="122"/>
      <c r="E41" s="160"/>
      <c r="F41" s="160"/>
      <c r="G41" s="160"/>
      <c r="H41" s="160"/>
      <c r="I41" s="160"/>
    </row>
    <row r="42" spans="1:9" s="22" customFormat="1" ht="5.0999999999999996" customHeight="1">
      <c r="A42" s="18"/>
      <c r="B42" s="18"/>
      <c r="C42" s="18"/>
      <c r="D42" s="18"/>
      <c r="E42" s="18"/>
      <c r="F42" s="18"/>
      <c r="G42" s="18"/>
      <c r="H42" s="18"/>
    </row>
    <row r="43" spans="1:9" s="22" customFormat="1" ht="15" customHeight="1">
      <c r="A43" s="18" t="s">
        <v>122</v>
      </c>
      <c r="B43" s="37"/>
      <c r="C43" s="37"/>
      <c r="D43" s="37"/>
      <c r="E43" s="37"/>
      <c r="F43" s="37"/>
      <c r="G43" s="37"/>
      <c r="H43" s="37"/>
    </row>
    <row r="44" spans="1:9">
      <c r="A44" s="111"/>
      <c r="B44" s="111"/>
      <c r="C44" s="111"/>
      <c r="D44" s="111"/>
      <c r="E44" s="111"/>
      <c r="F44" s="111"/>
      <c r="G44" s="111"/>
    </row>
    <row r="45" spans="1:9">
      <c r="A45" s="111"/>
      <c r="B45" s="111"/>
      <c r="C45" s="111"/>
      <c r="D45" s="111"/>
      <c r="E45" s="111"/>
      <c r="F45" s="111"/>
      <c r="G45" s="111"/>
    </row>
    <row r="46" spans="1:9">
      <c r="A46" s="111"/>
      <c r="B46" s="111"/>
      <c r="C46" s="111"/>
      <c r="D46" s="111"/>
      <c r="E46" s="111"/>
      <c r="F46" s="111"/>
      <c r="G46" s="111"/>
    </row>
    <row r="47" spans="1:9">
      <c r="A47" s="111"/>
      <c r="B47" s="111"/>
      <c r="C47" s="111"/>
      <c r="D47" s="111"/>
      <c r="E47" s="111"/>
      <c r="F47" s="111"/>
      <c r="G47" s="111"/>
    </row>
    <row r="48" spans="1:9">
      <c r="A48" s="111"/>
      <c r="B48" s="111"/>
      <c r="C48" s="111"/>
      <c r="D48" s="111"/>
      <c r="E48" s="111"/>
      <c r="F48" s="111"/>
      <c r="G48" s="111"/>
    </row>
    <row r="49" spans="1:8" ht="15" customHeight="1">
      <c r="A49" s="9"/>
      <c r="B49" s="16"/>
      <c r="C49" s="16"/>
      <c r="D49" s="16"/>
      <c r="E49" s="16"/>
      <c r="F49" s="16"/>
      <c r="G49" s="16"/>
      <c r="H49" s="267"/>
    </row>
    <row r="50" spans="1:8" ht="15" customHeight="1">
      <c r="A50" s="10"/>
      <c r="B50" s="10"/>
      <c r="C50" s="10"/>
      <c r="D50" s="10"/>
      <c r="E50" s="10"/>
      <c r="F50" s="10"/>
      <c r="G50" s="10"/>
      <c r="H50" s="267"/>
    </row>
    <row r="51" spans="1:8" ht="15" customHeight="1">
      <c r="A51" s="11"/>
      <c r="B51" s="11"/>
      <c r="C51" s="11"/>
      <c r="D51" s="11"/>
      <c r="E51" s="11"/>
      <c r="F51" s="11"/>
      <c r="G51" s="11"/>
      <c r="H51" s="267"/>
    </row>
    <row r="52" spans="1:8" ht="5.0999999999999996" customHeight="1">
      <c r="A52" s="12"/>
      <c r="B52" s="12"/>
      <c r="C52" s="12"/>
      <c r="D52" s="12"/>
      <c r="E52" s="12"/>
      <c r="F52" s="12"/>
      <c r="G52" s="12"/>
      <c r="H52" s="267"/>
    </row>
    <row r="53" spans="1:8" ht="5.0999999999999996" customHeight="1">
      <c r="A53" s="19"/>
      <c r="B53" s="19"/>
      <c r="C53" s="19"/>
      <c r="D53" s="19"/>
      <c r="E53" s="19"/>
      <c r="F53" s="19"/>
      <c r="G53" s="19"/>
      <c r="H53" s="267"/>
    </row>
    <row r="54" spans="1:8" ht="20.100000000000001" customHeight="1">
      <c r="A54" s="1"/>
      <c r="B54" s="20"/>
      <c r="C54" s="20"/>
      <c r="D54" s="20"/>
      <c r="E54" s="20"/>
      <c r="F54" s="20"/>
      <c r="G54" s="20"/>
      <c r="H54" s="267"/>
    </row>
    <row r="55" spans="1:8" ht="5.0999999999999996" customHeight="1">
      <c r="A55" s="6"/>
      <c r="B55" s="21"/>
      <c r="C55" s="21"/>
      <c r="D55" s="21"/>
      <c r="E55" s="21"/>
      <c r="F55" s="21"/>
      <c r="G55" s="21"/>
      <c r="H55" s="267"/>
    </row>
    <row r="56" spans="1:8" ht="5.0999999999999996" customHeight="1">
      <c r="A56" s="18"/>
      <c r="B56" s="21"/>
      <c r="C56" s="21"/>
      <c r="D56" s="21"/>
      <c r="E56" s="21"/>
      <c r="F56" s="21"/>
      <c r="G56" s="21"/>
      <c r="H56" s="267"/>
    </row>
    <row r="57" spans="1:8" ht="15.95" customHeight="1">
      <c r="A57" s="13"/>
      <c r="B57" s="23"/>
      <c r="C57" s="23"/>
      <c r="D57" s="23"/>
      <c r="E57" s="23"/>
      <c r="F57" s="23"/>
      <c r="G57" s="23"/>
      <c r="H57" s="267"/>
    </row>
    <row r="58" spans="1:8" ht="15.95" customHeight="1">
      <c r="A58" s="24"/>
      <c r="B58" s="26"/>
      <c r="C58" s="26"/>
      <c r="D58" s="26"/>
      <c r="E58" s="26"/>
      <c r="F58" s="26"/>
      <c r="G58" s="26"/>
      <c r="H58" s="267"/>
    </row>
    <row r="59" spans="1:8" ht="15.95" customHeight="1">
      <c r="A59" s="13"/>
      <c r="B59" s="26"/>
      <c r="C59" s="26"/>
      <c r="D59" s="26"/>
      <c r="E59" s="26"/>
      <c r="F59" s="26"/>
      <c r="G59" s="26"/>
      <c r="H59" s="267"/>
    </row>
    <row r="60" spans="1:8" ht="15.95" customHeight="1">
      <c r="A60" s="1"/>
      <c r="B60" s="27"/>
      <c r="C60" s="27"/>
      <c r="D60" s="27"/>
      <c r="E60" s="27"/>
      <c r="F60" s="27"/>
      <c r="G60" s="27"/>
      <c r="H60" s="267"/>
    </row>
    <row r="61" spans="1:8" ht="15.95" customHeight="1">
      <c r="A61" s="1"/>
      <c r="B61" s="26"/>
      <c r="C61" s="26"/>
      <c r="D61" s="26"/>
      <c r="E61" s="26"/>
      <c r="F61" s="26"/>
      <c r="G61" s="26"/>
      <c r="H61" s="267"/>
    </row>
    <row r="62" spans="1:8" ht="15.95" customHeight="1">
      <c r="A62" s="1"/>
      <c r="B62" s="27"/>
      <c r="C62" s="27"/>
      <c r="D62" s="27"/>
      <c r="E62" s="27"/>
      <c r="F62" s="27"/>
      <c r="G62" s="27"/>
      <c r="H62" s="267"/>
    </row>
    <row r="63" spans="1:8" ht="15.95" customHeight="1">
      <c r="A63" s="1"/>
      <c r="B63" s="29"/>
      <c r="C63" s="29"/>
      <c r="D63" s="29"/>
      <c r="E63" s="29"/>
      <c r="F63" s="29"/>
      <c r="G63" s="29"/>
      <c r="H63" s="267"/>
    </row>
    <row r="64" spans="1:8" ht="15.95" customHeight="1">
      <c r="A64" s="1"/>
      <c r="B64" s="26"/>
      <c r="C64" s="26"/>
      <c r="D64" s="26"/>
      <c r="E64" s="26"/>
      <c r="F64" s="26"/>
      <c r="G64" s="26"/>
      <c r="H64" s="267"/>
    </row>
    <row r="65" spans="1:202" ht="5.0999999999999996" customHeight="1">
      <c r="A65" s="12"/>
      <c r="B65" s="12"/>
      <c r="C65" s="12"/>
      <c r="D65" s="12"/>
      <c r="E65" s="12"/>
      <c r="F65" s="12"/>
      <c r="G65" s="14"/>
      <c r="H65" s="267"/>
    </row>
    <row r="66" spans="1:202" ht="5.0999999999999996" customHeight="1">
      <c r="A66" s="19"/>
      <c r="B66" s="19"/>
      <c r="C66" s="19"/>
      <c r="D66" s="19"/>
      <c r="E66" s="19"/>
      <c r="F66" s="19"/>
      <c r="G66" s="19"/>
      <c r="H66" s="267"/>
    </row>
    <row r="67" spans="1:202" ht="15" customHeight="1">
      <c r="A67" s="18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 t="s">
        <v>24</v>
      </c>
      <c r="AC67" s="19" t="s">
        <v>24</v>
      </c>
      <c r="AD67" s="19" t="s">
        <v>24</v>
      </c>
      <c r="AE67" s="19" t="s">
        <v>24</v>
      </c>
      <c r="AF67" s="19" t="s">
        <v>24</v>
      </c>
      <c r="AG67" s="19" t="s">
        <v>24</v>
      </c>
      <c r="AH67" s="19" t="s">
        <v>24</v>
      </c>
      <c r="AI67" s="19" t="s">
        <v>24</v>
      </c>
      <c r="AJ67" s="19" t="s">
        <v>24</v>
      </c>
      <c r="AK67" s="19" t="s">
        <v>24</v>
      </c>
      <c r="AL67" s="19" t="s">
        <v>24</v>
      </c>
      <c r="AM67" s="19" t="s">
        <v>24</v>
      </c>
      <c r="AN67" s="19" t="s">
        <v>24</v>
      </c>
      <c r="AO67" s="19" t="s">
        <v>24</v>
      </c>
      <c r="AP67" s="19" t="s">
        <v>24</v>
      </c>
      <c r="AQ67" s="19" t="s">
        <v>24</v>
      </c>
      <c r="AR67" s="19" t="s">
        <v>24</v>
      </c>
      <c r="AS67" s="19" t="s">
        <v>24</v>
      </c>
      <c r="AT67" s="19" t="s">
        <v>24</v>
      </c>
      <c r="AU67" s="19" t="s">
        <v>24</v>
      </c>
      <c r="AV67" s="19" t="s">
        <v>24</v>
      </c>
      <c r="AW67" s="19" t="s">
        <v>24</v>
      </c>
      <c r="AX67" s="19" t="s">
        <v>24</v>
      </c>
      <c r="AY67" s="19" t="s">
        <v>24</v>
      </c>
      <c r="AZ67" s="19" t="s">
        <v>24</v>
      </c>
      <c r="BA67" s="19" t="s">
        <v>24</v>
      </c>
      <c r="BB67" s="19" t="s">
        <v>24</v>
      </c>
      <c r="BC67" s="19" t="s">
        <v>24</v>
      </c>
      <c r="BD67" s="19" t="s">
        <v>24</v>
      </c>
      <c r="BE67" s="19" t="s">
        <v>24</v>
      </c>
      <c r="BF67" s="19" t="s">
        <v>24</v>
      </c>
      <c r="BG67" s="19" t="s">
        <v>24</v>
      </c>
      <c r="BH67" s="19" t="s">
        <v>24</v>
      </c>
      <c r="BI67" s="19" t="s">
        <v>24</v>
      </c>
      <c r="BJ67" s="19" t="s">
        <v>24</v>
      </c>
      <c r="BK67" s="19" t="s">
        <v>24</v>
      </c>
      <c r="BL67" s="19" t="s">
        <v>24</v>
      </c>
      <c r="BM67" s="19" t="s">
        <v>24</v>
      </c>
      <c r="BN67" s="19" t="s">
        <v>24</v>
      </c>
      <c r="BO67" s="19" t="s">
        <v>24</v>
      </c>
      <c r="BP67" s="19" t="s">
        <v>24</v>
      </c>
      <c r="BQ67" s="19" t="s">
        <v>24</v>
      </c>
      <c r="BR67" s="19" t="s">
        <v>24</v>
      </c>
      <c r="BS67" s="19" t="s">
        <v>24</v>
      </c>
      <c r="BT67" s="19" t="s">
        <v>24</v>
      </c>
      <c r="BU67" s="19" t="s">
        <v>24</v>
      </c>
      <c r="BV67" s="19" t="s">
        <v>24</v>
      </c>
      <c r="BW67" s="19" t="s">
        <v>24</v>
      </c>
      <c r="BX67" s="19" t="s">
        <v>24</v>
      </c>
      <c r="BY67" s="19" t="s">
        <v>24</v>
      </c>
      <c r="BZ67" s="19" t="s">
        <v>24</v>
      </c>
      <c r="CA67" s="19" t="s">
        <v>24</v>
      </c>
      <c r="CB67" s="19" t="s">
        <v>24</v>
      </c>
      <c r="CC67" s="19" t="s">
        <v>24</v>
      </c>
      <c r="CD67" s="19" t="s">
        <v>24</v>
      </c>
      <c r="CE67" s="19" t="s">
        <v>24</v>
      </c>
      <c r="CF67" s="19" t="s">
        <v>24</v>
      </c>
      <c r="CG67" s="19" t="s">
        <v>24</v>
      </c>
      <c r="CH67" s="19" t="s">
        <v>24</v>
      </c>
      <c r="CI67" s="19" t="s">
        <v>24</v>
      </c>
      <c r="CJ67" s="19" t="s">
        <v>24</v>
      </c>
      <c r="CK67" s="19" t="s">
        <v>24</v>
      </c>
      <c r="CL67" s="19" t="s">
        <v>24</v>
      </c>
      <c r="CM67" s="19" t="s">
        <v>24</v>
      </c>
      <c r="CN67" s="19" t="s">
        <v>24</v>
      </c>
      <c r="CO67" s="19" t="s">
        <v>24</v>
      </c>
      <c r="CP67" s="19" t="s">
        <v>24</v>
      </c>
      <c r="CQ67" s="19" t="s">
        <v>24</v>
      </c>
      <c r="CR67" s="19" t="s">
        <v>24</v>
      </c>
      <c r="CS67" s="19" t="s">
        <v>24</v>
      </c>
      <c r="CT67" s="19" t="s">
        <v>24</v>
      </c>
      <c r="CU67" s="19" t="s">
        <v>24</v>
      </c>
      <c r="CV67" s="19" t="s">
        <v>24</v>
      </c>
      <c r="CW67" s="19" t="s">
        <v>24</v>
      </c>
      <c r="CX67" s="19" t="s">
        <v>24</v>
      </c>
      <c r="CY67" s="19" t="s">
        <v>24</v>
      </c>
      <c r="CZ67" s="19" t="s">
        <v>24</v>
      </c>
      <c r="DA67" s="19" t="s">
        <v>24</v>
      </c>
      <c r="DB67" s="19" t="s">
        <v>24</v>
      </c>
      <c r="DC67" s="19" t="s">
        <v>24</v>
      </c>
      <c r="DD67" s="19" t="s">
        <v>24</v>
      </c>
      <c r="DE67" s="19" t="s">
        <v>24</v>
      </c>
      <c r="DF67" s="19" t="s">
        <v>24</v>
      </c>
      <c r="DG67" s="19" t="s">
        <v>24</v>
      </c>
      <c r="DH67" s="19" t="s">
        <v>24</v>
      </c>
      <c r="DI67" s="19" t="s">
        <v>24</v>
      </c>
      <c r="DJ67" s="19" t="s">
        <v>24</v>
      </c>
      <c r="DK67" s="19" t="s">
        <v>24</v>
      </c>
      <c r="DL67" s="19" t="s">
        <v>24</v>
      </c>
      <c r="DM67" s="19" t="s">
        <v>24</v>
      </c>
      <c r="DN67" s="19" t="s">
        <v>24</v>
      </c>
      <c r="DO67" s="19" t="s">
        <v>24</v>
      </c>
      <c r="DP67" s="19" t="s">
        <v>24</v>
      </c>
      <c r="DQ67" s="19" t="s">
        <v>24</v>
      </c>
      <c r="DR67" s="19" t="s">
        <v>24</v>
      </c>
      <c r="DS67" s="19" t="s">
        <v>24</v>
      </c>
      <c r="DT67" s="19" t="s">
        <v>24</v>
      </c>
      <c r="DU67" s="19" t="s">
        <v>24</v>
      </c>
      <c r="DV67" s="19" t="s">
        <v>24</v>
      </c>
      <c r="DW67" s="19" t="s">
        <v>24</v>
      </c>
      <c r="DX67" s="19" t="s">
        <v>24</v>
      </c>
      <c r="DY67" s="19" t="s">
        <v>24</v>
      </c>
      <c r="DZ67" s="19" t="s">
        <v>24</v>
      </c>
      <c r="EA67" s="19" t="s">
        <v>24</v>
      </c>
      <c r="EB67" s="19" t="s">
        <v>24</v>
      </c>
      <c r="EC67" s="19" t="s">
        <v>24</v>
      </c>
      <c r="ED67" s="19" t="s">
        <v>24</v>
      </c>
      <c r="EE67" s="19" t="s">
        <v>24</v>
      </c>
      <c r="EF67" s="19" t="s">
        <v>24</v>
      </c>
      <c r="EG67" s="19" t="s">
        <v>24</v>
      </c>
      <c r="EH67" s="19" t="s">
        <v>24</v>
      </c>
      <c r="EI67" s="19" t="s">
        <v>24</v>
      </c>
      <c r="EJ67" s="19" t="s">
        <v>24</v>
      </c>
      <c r="EK67" s="19" t="s">
        <v>24</v>
      </c>
      <c r="EL67" s="19" t="s">
        <v>24</v>
      </c>
      <c r="EM67" s="19" t="s">
        <v>24</v>
      </c>
      <c r="EN67" s="19" t="s">
        <v>24</v>
      </c>
      <c r="EO67" s="19" t="s">
        <v>24</v>
      </c>
      <c r="EP67" s="19" t="s">
        <v>24</v>
      </c>
      <c r="EQ67" s="19" t="s">
        <v>24</v>
      </c>
      <c r="ER67" s="19" t="s">
        <v>24</v>
      </c>
      <c r="ES67" s="19" t="s">
        <v>24</v>
      </c>
      <c r="ET67" s="19" t="s">
        <v>24</v>
      </c>
      <c r="EU67" s="19" t="s">
        <v>24</v>
      </c>
      <c r="EV67" s="19" t="s">
        <v>24</v>
      </c>
      <c r="EW67" s="19" t="s">
        <v>24</v>
      </c>
      <c r="EX67" s="19" t="s">
        <v>24</v>
      </c>
      <c r="EY67" s="19" t="s">
        <v>24</v>
      </c>
      <c r="EZ67" s="19" t="s">
        <v>24</v>
      </c>
      <c r="FA67" s="19" t="s">
        <v>24</v>
      </c>
      <c r="FB67" s="19" t="s">
        <v>24</v>
      </c>
      <c r="FC67" s="19" t="s">
        <v>24</v>
      </c>
      <c r="FD67" s="19" t="s">
        <v>24</v>
      </c>
      <c r="FE67" s="19" t="s">
        <v>24</v>
      </c>
      <c r="FF67" s="19" t="s">
        <v>24</v>
      </c>
      <c r="FG67" s="19" t="s">
        <v>24</v>
      </c>
      <c r="FH67" s="19" t="s">
        <v>24</v>
      </c>
      <c r="FI67" s="19" t="s">
        <v>24</v>
      </c>
      <c r="FJ67" s="19" t="s">
        <v>24</v>
      </c>
      <c r="FK67" s="19" t="s">
        <v>24</v>
      </c>
      <c r="FL67" s="19" t="s">
        <v>24</v>
      </c>
      <c r="FM67" s="19" t="s">
        <v>24</v>
      </c>
      <c r="FN67" s="19" t="s">
        <v>24</v>
      </c>
      <c r="FO67" s="19" t="s">
        <v>24</v>
      </c>
      <c r="FP67" s="19" t="s">
        <v>24</v>
      </c>
      <c r="FQ67" s="19" t="s">
        <v>24</v>
      </c>
      <c r="FR67" s="19" t="s">
        <v>24</v>
      </c>
      <c r="FS67" s="19" t="s">
        <v>24</v>
      </c>
      <c r="FT67" s="19" t="s">
        <v>24</v>
      </c>
      <c r="FU67" s="19" t="s">
        <v>24</v>
      </c>
      <c r="FV67" s="19" t="s">
        <v>24</v>
      </c>
      <c r="FW67" s="19" t="s">
        <v>24</v>
      </c>
      <c r="FX67" s="19" t="s">
        <v>24</v>
      </c>
      <c r="FY67" s="19" t="s">
        <v>24</v>
      </c>
      <c r="FZ67" s="19" t="s">
        <v>24</v>
      </c>
      <c r="GA67" s="19" t="s">
        <v>24</v>
      </c>
      <c r="GB67" s="19" t="s">
        <v>24</v>
      </c>
      <c r="GC67" s="19" t="s">
        <v>24</v>
      </c>
      <c r="GD67" s="19" t="s">
        <v>24</v>
      </c>
      <c r="GE67" s="19" t="s">
        <v>24</v>
      </c>
      <c r="GF67" s="19" t="s">
        <v>24</v>
      </c>
      <c r="GG67" s="19" t="s">
        <v>24</v>
      </c>
      <c r="GH67" s="19" t="s">
        <v>24</v>
      </c>
      <c r="GI67" s="19" t="s">
        <v>24</v>
      </c>
      <c r="GJ67" s="19" t="s">
        <v>24</v>
      </c>
      <c r="GK67" s="19" t="s">
        <v>24</v>
      </c>
      <c r="GL67" s="19" t="s">
        <v>24</v>
      </c>
      <c r="GM67" s="19" t="s">
        <v>24</v>
      </c>
      <c r="GN67" s="19" t="s">
        <v>24</v>
      </c>
      <c r="GO67" s="19" t="s">
        <v>24</v>
      </c>
      <c r="GP67" s="19" t="s">
        <v>24</v>
      </c>
      <c r="GQ67" s="19" t="s">
        <v>24</v>
      </c>
      <c r="GR67" s="19" t="s">
        <v>24</v>
      </c>
      <c r="GS67" s="19" t="s">
        <v>24</v>
      </c>
      <c r="GT67" s="19" t="s">
        <v>24</v>
      </c>
    </row>
    <row r="68" spans="1:202" ht="15" customHeight="1">
      <c r="A68" s="19"/>
      <c r="B68" s="19"/>
      <c r="C68" s="19"/>
      <c r="D68" s="19"/>
      <c r="E68" s="19"/>
      <c r="F68" s="19"/>
      <c r="G68" s="19"/>
      <c r="H68" s="267"/>
    </row>
    <row r="69" spans="1:202" ht="15" customHeight="1">
      <c r="A69" s="9"/>
      <c r="B69" s="16"/>
      <c r="C69" s="16"/>
      <c r="D69" s="16"/>
      <c r="E69" s="16"/>
      <c r="F69" s="16"/>
      <c r="G69" s="16"/>
      <c r="H69" s="267"/>
    </row>
    <row r="70" spans="1:202" ht="15" customHeight="1">
      <c r="A70" s="10"/>
      <c r="B70" s="10"/>
      <c r="C70" s="10"/>
      <c r="D70" s="10"/>
      <c r="E70" s="10"/>
      <c r="F70" s="10"/>
      <c r="G70" s="10"/>
      <c r="H70" s="267"/>
    </row>
    <row r="71" spans="1:202" ht="15" customHeight="1">
      <c r="A71" s="11"/>
      <c r="B71" s="40"/>
      <c r="C71" s="40"/>
      <c r="D71" s="40"/>
      <c r="E71" s="40"/>
      <c r="F71" s="40"/>
      <c r="G71" s="40"/>
      <c r="H71" s="267"/>
    </row>
    <row r="72" spans="1:202" ht="5.0999999999999996" customHeight="1">
      <c r="A72" s="111"/>
      <c r="B72" s="12"/>
      <c r="C72" s="12"/>
      <c r="D72" s="12"/>
      <c r="E72" s="12"/>
      <c r="F72" s="12"/>
      <c r="G72" s="12"/>
      <c r="H72" s="267"/>
    </row>
    <row r="73" spans="1:202" ht="5.0999999999999996" customHeight="1">
      <c r="A73" s="19"/>
      <c r="B73" s="19"/>
      <c r="C73" s="19"/>
      <c r="D73" s="19"/>
      <c r="E73" s="19"/>
      <c r="F73" s="19"/>
      <c r="G73" s="19"/>
      <c r="H73" s="267"/>
    </row>
    <row r="74" spans="1:202" ht="20.100000000000001" customHeight="1">
      <c r="A74" s="1"/>
      <c r="B74" s="18"/>
      <c r="C74" s="18"/>
      <c r="D74" s="18"/>
      <c r="E74" s="18"/>
      <c r="F74" s="18"/>
      <c r="G74" s="18"/>
      <c r="H74" s="267"/>
    </row>
    <row r="75" spans="1:202" ht="5.0999999999999996" customHeight="1">
      <c r="A75" s="6"/>
      <c r="B75" s="6"/>
      <c r="C75" s="6"/>
      <c r="D75" s="6"/>
      <c r="E75" s="6"/>
      <c r="F75" s="6"/>
      <c r="G75" s="6"/>
      <c r="H75" s="267"/>
    </row>
    <row r="76" spans="1:202" ht="5.0999999999999996" customHeight="1">
      <c r="A76" s="18"/>
      <c r="B76" s="18"/>
      <c r="C76" s="21"/>
      <c r="D76" s="21"/>
      <c r="E76" s="21"/>
      <c r="F76" s="21"/>
      <c r="G76" s="21"/>
      <c r="H76" s="267"/>
    </row>
    <row r="77" spans="1:202" ht="15.95" customHeight="1">
      <c r="A77" s="1"/>
      <c r="B77" s="41"/>
      <c r="C77" s="41"/>
      <c r="D77" s="41"/>
      <c r="E77" s="41"/>
      <c r="F77" s="41"/>
      <c r="G77" s="41"/>
      <c r="H77" s="267"/>
    </row>
    <row r="78" spans="1:202" ht="15.95" customHeight="1">
      <c r="A78" s="1"/>
      <c r="B78" s="41"/>
      <c r="C78" s="41"/>
      <c r="D78" s="41"/>
      <c r="E78" s="41"/>
      <c r="F78" s="41"/>
      <c r="G78" s="41"/>
      <c r="H78" s="267"/>
    </row>
    <row r="79" spans="1:202" ht="15.95" customHeight="1">
      <c r="A79" s="1"/>
      <c r="B79" s="41"/>
      <c r="C79" s="41"/>
      <c r="D79" s="41"/>
      <c r="E79" s="41"/>
      <c r="F79" s="41"/>
      <c r="G79" s="41"/>
      <c r="H79" s="267"/>
    </row>
    <row r="80" spans="1:202" ht="15.95" customHeight="1">
      <c r="A80" s="1"/>
      <c r="B80" s="42"/>
      <c r="C80" s="42"/>
      <c r="D80" s="42"/>
      <c r="E80" s="42"/>
      <c r="F80" s="42"/>
      <c r="G80" s="42"/>
      <c r="H80" s="267"/>
    </row>
    <row r="81" spans="1:8" ht="15.95" customHeight="1">
      <c r="A81" s="1"/>
      <c r="B81" s="43"/>
      <c r="C81" s="43"/>
      <c r="D81" s="43"/>
      <c r="E81" s="43"/>
      <c r="F81" s="43"/>
      <c r="G81" s="43"/>
      <c r="H81" s="267"/>
    </row>
    <row r="82" spans="1:8" ht="15.95" customHeight="1">
      <c r="A82" s="1"/>
      <c r="B82" s="43"/>
      <c r="C82" s="43"/>
      <c r="D82" s="43"/>
      <c r="E82" s="43"/>
      <c r="F82" s="43"/>
      <c r="G82" s="43"/>
      <c r="H82" s="267"/>
    </row>
    <row r="83" spans="1:8" ht="5.0999999999999996" customHeight="1">
      <c r="A83" s="12"/>
      <c r="B83" s="12"/>
      <c r="C83" s="12"/>
      <c r="D83" s="12"/>
      <c r="E83" s="12"/>
      <c r="F83" s="12"/>
      <c r="G83" s="12"/>
      <c r="H83" s="267"/>
    </row>
    <row r="84" spans="1:8" ht="5.0999999999999996" customHeight="1">
      <c r="A84" s="19"/>
      <c r="B84" s="19"/>
      <c r="C84" s="19"/>
      <c r="D84" s="19"/>
      <c r="E84" s="19"/>
      <c r="F84" s="19"/>
      <c r="G84" s="19"/>
      <c r="H84" s="267"/>
    </row>
    <row r="85" spans="1:8" ht="15" customHeight="1">
      <c r="A85" s="18"/>
      <c r="B85" s="19"/>
      <c r="C85" s="19"/>
      <c r="D85" s="19"/>
      <c r="E85" s="19"/>
      <c r="F85" s="19"/>
      <c r="G85" s="19"/>
      <c r="H85" s="267"/>
    </row>
    <row r="86" spans="1:8" ht="15" customHeight="1">
      <c r="A86" s="12"/>
      <c r="B86" s="19"/>
      <c r="C86" s="19"/>
      <c r="D86" s="19"/>
      <c r="E86" s="19"/>
      <c r="F86" s="19"/>
      <c r="G86" s="19"/>
      <c r="H86" s="267"/>
    </row>
    <row r="87" spans="1:8" ht="15" customHeight="1">
      <c r="A87" s="9"/>
      <c r="B87" s="16"/>
      <c r="C87" s="16"/>
      <c r="D87" s="16"/>
      <c r="E87" s="16"/>
      <c r="F87" s="16"/>
      <c r="G87" s="16"/>
      <c r="H87" s="267"/>
    </row>
    <row r="88" spans="1:8" ht="15" customHeight="1">
      <c r="A88" s="10"/>
      <c r="B88" s="10"/>
      <c r="C88" s="10"/>
      <c r="D88" s="10"/>
      <c r="E88" s="10"/>
      <c r="F88" s="10"/>
      <c r="G88" s="10"/>
      <c r="H88" s="267"/>
    </row>
    <row r="89" spans="1:8" ht="15" customHeight="1">
      <c r="A89" s="44"/>
      <c r="B89" s="44"/>
      <c r="C89" s="44"/>
      <c r="D89" s="44"/>
      <c r="E89" s="44"/>
      <c r="F89" s="44"/>
      <c r="G89" s="44"/>
      <c r="H89" s="267"/>
    </row>
    <row r="90" spans="1:8" ht="5.0999999999999996" customHeight="1">
      <c r="A90" s="12"/>
      <c r="B90" s="12"/>
      <c r="C90" s="12"/>
      <c r="D90" s="12"/>
      <c r="E90" s="12"/>
      <c r="F90" s="12"/>
      <c r="G90" s="12"/>
      <c r="H90" s="267"/>
    </row>
    <row r="91" spans="1:8" ht="5.0999999999999996" customHeight="1">
      <c r="A91" s="12"/>
      <c r="B91" s="12"/>
      <c r="C91" s="12"/>
      <c r="D91" s="12"/>
      <c r="E91" s="12"/>
      <c r="F91" s="12"/>
      <c r="G91" s="12"/>
      <c r="H91" s="267"/>
    </row>
    <row r="92" spans="1:8" ht="20.100000000000001" customHeight="1">
      <c r="A92" s="1"/>
      <c r="B92" s="18"/>
      <c r="C92" s="18"/>
      <c r="D92" s="18"/>
      <c r="E92" s="18"/>
      <c r="F92" s="18"/>
      <c r="G92" s="18"/>
      <c r="H92" s="267"/>
    </row>
    <row r="93" spans="1:8" ht="5.0999999999999996" customHeight="1">
      <c r="A93" s="6"/>
      <c r="B93" s="18"/>
      <c r="C93" s="21"/>
      <c r="D93" s="21"/>
      <c r="E93" s="21"/>
      <c r="F93" s="21"/>
      <c r="G93" s="21"/>
      <c r="H93" s="45" t="s">
        <v>0</v>
      </c>
    </row>
    <row r="94" spans="1:8" ht="5.0999999999999996" customHeight="1">
      <c r="A94" s="6"/>
      <c r="B94" s="18"/>
      <c r="C94" s="21"/>
      <c r="D94" s="21"/>
      <c r="E94" s="21"/>
      <c r="F94" s="21"/>
      <c r="G94" s="21"/>
      <c r="H94" s="267"/>
    </row>
    <row r="95" spans="1:8" ht="15.95" customHeight="1">
      <c r="A95" s="1"/>
      <c r="B95" s="23"/>
      <c r="C95" s="23"/>
      <c r="D95" s="23"/>
      <c r="E95" s="23"/>
      <c r="F95" s="23"/>
      <c r="G95" s="23"/>
      <c r="H95" s="267"/>
    </row>
    <row r="96" spans="1:8" ht="15.95" customHeight="1">
      <c r="A96" s="1"/>
      <c r="B96" s="23"/>
      <c r="C96" s="23"/>
      <c r="D96" s="23"/>
      <c r="E96" s="23"/>
      <c r="F96" s="23"/>
      <c r="G96" s="23"/>
      <c r="H96" s="267"/>
    </row>
    <row r="97" spans="1:8" ht="15.95" customHeight="1">
      <c r="A97" s="1"/>
      <c r="B97" s="23"/>
      <c r="C97" s="23"/>
      <c r="D97" s="23"/>
      <c r="E97" s="23"/>
      <c r="F97" s="23"/>
      <c r="G97" s="23"/>
      <c r="H97" s="267"/>
    </row>
    <row r="98" spans="1:8" ht="15.95" customHeight="1">
      <c r="A98" s="1"/>
      <c r="B98" s="26"/>
      <c r="C98" s="26"/>
      <c r="D98" s="26"/>
      <c r="E98" s="26"/>
      <c r="F98" s="26"/>
      <c r="G98" s="26"/>
      <c r="H98" s="267"/>
    </row>
    <row r="99" spans="1:8" ht="5.0999999999999996" customHeight="1">
      <c r="A99" s="6"/>
      <c r="B99" s="6"/>
      <c r="C99" s="6"/>
      <c r="D99" s="6"/>
      <c r="E99" s="6"/>
      <c r="F99" s="6"/>
      <c r="G99" s="6"/>
      <c r="H99" s="267"/>
    </row>
    <row r="100" spans="1:8" ht="5.0999999999999996" customHeight="1">
      <c r="A100" s="6"/>
      <c r="B100" s="6"/>
      <c r="C100" s="6"/>
      <c r="D100" s="6"/>
      <c r="E100" s="6"/>
      <c r="F100" s="6"/>
      <c r="G100" s="6"/>
      <c r="H100" s="267"/>
    </row>
    <row r="101" spans="1:8" ht="15" customHeight="1">
      <c r="A101" s="18"/>
      <c r="B101" s="18"/>
      <c r="C101" s="18"/>
      <c r="D101" s="18"/>
      <c r="E101" s="18"/>
      <c r="F101" s="18"/>
      <c r="G101" s="18"/>
      <c r="H101" s="267"/>
    </row>
    <row r="102" spans="1:8" ht="9.9499999999999993" customHeight="1">
      <c r="A102" s="111"/>
      <c r="B102" s="111"/>
      <c r="C102" s="111"/>
      <c r="D102" s="111"/>
      <c r="E102" s="111"/>
      <c r="F102" s="111"/>
      <c r="G102" s="111"/>
      <c r="H102" s="267"/>
    </row>
    <row r="103" spans="1:8" ht="9.9499999999999993" customHeight="1">
      <c r="A103" s="111"/>
      <c r="B103" s="111"/>
      <c r="C103" s="111"/>
      <c r="D103" s="111"/>
      <c r="E103" s="111"/>
      <c r="F103" s="111"/>
      <c r="G103" s="111"/>
      <c r="H103" s="267"/>
    </row>
    <row r="104" spans="1:8" ht="9.9499999999999993" customHeight="1">
      <c r="A104" s="111"/>
      <c r="B104" s="111"/>
      <c r="C104" s="111"/>
      <c r="D104" s="111"/>
      <c r="E104" s="111"/>
      <c r="F104" s="111"/>
      <c r="G104" s="111"/>
      <c r="H104" s="267"/>
    </row>
    <row r="105" spans="1:8" ht="9.9499999999999993" customHeight="1">
      <c r="A105" s="111"/>
      <c r="B105" s="111"/>
      <c r="C105" s="111"/>
      <c r="D105" s="111"/>
      <c r="E105" s="111"/>
      <c r="F105" s="111"/>
      <c r="G105" s="111"/>
      <c r="H105" s="267"/>
    </row>
    <row r="106" spans="1:8" ht="9.9499999999999993" customHeight="1">
      <c r="A106" s="111"/>
      <c r="B106" s="111"/>
      <c r="C106" s="111"/>
      <c r="D106" s="111"/>
      <c r="E106" s="111"/>
      <c r="F106" s="111"/>
      <c r="G106" s="111"/>
      <c r="H106" s="267"/>
    </row>
    <row r="107" spans="1:8" ht="9.9499999999999993" customHeight="1">
      <c r="A107" s="111"/>
      <c r="B107" s="111"/>
      <c r="C107" s="111"/>
      <c r="D107" s="111"/>
      <c r="E107" s="111"/>
      <c r="F107" s="111"/>
      <c r="G107" s="111"/>
      <c r="H107" s="267"/>
    </row>
    <row r="108" spans="1:8" ht="9.9499999999999993" customHeight="1">
      <c r="A108" s="111"/>
      <c r="B108" s="111"/>
      <c r="C108" s="111"/>
      <c r="D108" s="111"/>
      <c r="E108" s="111"/>
      <c r="F108" s="111"/>
      <c r="G108" s="111"/>
      <c r="H108" s="267"/>
    </row>
    <row r="109" spans="1:8" ht="9.9499999999999993" customHeight="1">
      <c r="A109" s="111"/>
      <c r="B109" s="111"/>
      <c r="C109" s="111"/>
      <c r="D109" s="111"/>
      <c r="E109" s="111"/>
      <c r="F109" s="111"/>
      <c r="G109" s="111"/>
      <c r="H109" s="267"/>
    </row>
    <row r="110" spans="1:8" ht="9.9499999999999993" customHeight="1">
      <c r="A110" s="111"/>
      <c r="B110" s="111"/>
      <c r="C110" s="111"/>
      <c r="D110" s="111"/>
      <c r="E110" s="111"/>
      <c r="F110" s="111"/>
      <c r="G110" s="111"/>
      <c r="H110" s="267"/>
    </row>
    <row r="111" spans="1:8" ht="9.9499999999999993" customHeight="1">
      <c r="A111" s="111"/>
      <c r="B111" s="111"/>
      <c r="C111" s="111"/>
      <c r="D111" s="111"/>
      <c r="E111" s="111"/>
      <c r="F111" s="111"/>
      <c r="G111" s="111"/>
      <c r="H111" s="267"/>
    </row>
    <row r="112" spans="1:8" ht="9.9499999999999993" customHeight="1">
      <c r="A112" s="111"/>
      <c r="B112" s="111"/>
      <c r="C112" s="111"/>
      <c r="D112" s="111"/>
      <c r="E112" s="111"/>
      <c r="F112" s="111"/>
      <c r="G112" s="111"/>
      <c r="H112" s="267"/>
    </row>
    <row r="113" spans="1:8" ht="9.9499999999999993" customHeight="1">
      <c r="A113" s="111"/>
      <c r="B113" s="111"/>
      <c r="C113" s="111"/>
      <c r="D113" s="111"/>
      <c r="E113" s="111"/>
      <c r="F113" s="111"/>
      <c r="G113" s="111"/>
      <c r="H113" s="267"/>
    </row>
    <row r="114" spans="1:8" ht="9.9499999999999993" customHeight="1">
      <c r="A114" s="111"/>
      <c r="B114" s="111"/>
      <c r="C114" s="111"/>
      <c r="D114" s="111"/>
      <c r="E114" s="111"/>
      <c r="F114" s="111"/>
      <c r="G114" s="111"/>
      <c r="H114" s="267"/>
    </row>
    <row r="115" spans="1:8" ht="9.9499999999999993" customHeight="1">
      <c r="A115" s="111"/>
      <c r="B115" s="111"/>
      <c r="C115" s="111"/>
      <c r="D115" s="111"/>
      <c r="E115" s="111"/>
      <c r="F115" s="111"/>
      <c r="G115" s="111"/>
      <c r="H115" s="267"/>
    </row>
    <row r="116" spans="1:8" ht="9.9499999999999993" customHeight="1">
      <c r="A116" s="111"/>
      <c r="B116" s="111"/>
      <c r="C116" s="111"/>
      <c r="D116" s="111"/>
      <c r="E116" s="111"/>
      <c r="F116" s="111"/>
      <c r="G116" s="111"/>
      <c r="H116" s="267"/>
    </row>
    <row r="117" spans="1:8" ht="5.0999999999999996" customHeight="1">
      <c r="A117" s="111"/>
      <c r="B117" s="111"/>
      <c r="C117" s="111"/>
      <c r="D117" s="111"/>
      <c r="E117" s="111"/>
      <c r="F117" s="111"/>
      <c r="G117" s="111"/>
      <c r="H117" s="267"/>
    </row>
    <row r="118" spans="1:8" ht="5.0999999999999996" customHeight="1">
      <c r="A118" s="111"/>
      <c r="B118" s="111"/>
      <c r="C118" s="111"/>
      <c r="D118" s="111"/>
      <c r="E118" s="111"/>
      <c r="F118" s="111"/>
      <c r="G118" s="111"/>
      <c r="H118" s="267"/>
    </row>
    <row r="119" spans="1:8" ht="15" customHeight="1">
      <c r="A119" s="111"/>
      <c r="B119" s="111"/>
      <c r="C119" s="111"/>
      <c r="D119" s="111"/>
      <c r="E119" s="111"/>
      <c r="F119" s="111"/>
      <c r="G119" s="111"/>
      <c r="H119" s="267"/>
    </row>
    <row r="120" spans="1:8" ht="15" customHeight="1">
      <c r="A120" s="111"/>
      <c r="B120" s="111"/>
      <c r="C120" s="111"/>
      <c r="D120" s="111"/>
      <c r="E120" s="111"/>
      <c r="F120" s="111"/>
      <c r="G120" s="111"/>
      <c r="H120" s="267"/>
    </row>
    <row r="121" spans="1:8" ht="15" customHeight="1">
      <c r="A121" s="19"/>
      <c r="B121" s="19"/>
      <c r="C121" s="19"/>
      <c r="D121" s="19"/>
      <c r="E121" s="19"/>
      <c r="F121" s="19"/>
      <c r="G121" s="19"/>
      <c r="H121" s="267"/>
    </row>
    <row r="122" spans="1:8" ht="15" customHeight="1">
      <c r="A122" s="19"/>
      <c r="B122" s="19"/>
      <c r="C122" s="19"/>
      <c r="D122" s="19"/>
      <c r="E122" s="19"/>
      <c r="F122" s="19"/>
      <c r="G122" s="19"/>
      <c r="H122" s="267"/>
    </row>
    <row r="123" spans="1:8" ht="15" customHeight="1">
      <c r="A123" s="19"/>
      <c r="B123" s="47"/>
      <c r="C123" s="46"/>
      <c r="D123" s="46"/>
      <c r="E123" s="46"/>
      <c r="F123" s="46"/>
      <c r="G123" s="46"/>
      <c r="H123" s="267"/>
    </row>
    <row r="124" spans="1:8" ht="15" customHeight="1">
      <c r="A124" s="19"/>
      <c r="B124" s="19"/>
      <c r="C124" s="19"/>
      <c r="D124" s="19"/>
      <c r="E124" s="19"/>
      <c r="F124" s="19"/>
      <c r="G124" s="19"/>
      <c r="H124" s="267"/>
    </row>
    <row r="125" spans="1:8" ht="15" customHeight="1">
      <c r="A125" s="19"/>
      <c r="B125" s="19"/>
      <c r="C125" s="19"/>
      <c r="D125" s="19"/>
      <c r="E125" s="19"/>
      <c r="F125" s="19"/>
      <c r="G125" s="19"/>
      <c r="H125" s="267"/>
    </row>
    <row r="126" spans="1:8" ht="15" customHeight="1">
      <c r="A126" s="19"/>
      <c r="B126" s="19"/>
      <c r="C126" s="19"/>
      <c r="D126" s="19"/>
      <c r="E126" s="19"/>
      <c r="F126" s="19"/>
      <c r="G126" s="19"/>
      <c r="H126" s="267"/>
    </row>
    <row r="127" spans="1:8" ht="15" customHeight="1">
      <c r="A127" s="19"/>
      <c r="B127" s="19"/>
      <c r="C127" s="19"/>
      <c r="D127" s="19"/>
      <c r="E127" s="19"/>
      <c r="F127" s="19"/>
      <c r="G127" s="19"/>
      <c r="H127" s="267"/>
    </row>
    <row r="128" spans="1:8" ht="15" customHeight="1">
      <c r="A128" s="19"/>
      <c r="B128" s="19"/>
      <c r="C128" s="19"/>
      <c r="D128" s="19"/>
      <c r="E128" s="19"/>
      <c r="F128" s="19"/>
      <c r="G128" s="19"/>
      <c r="H128" s="267"/>
    </row>
    <row r="129" spans="1:7" ht="15" customHeight="1">
      <c r="A129" s="48"/>
      <c r="B129" s="48"/>
      <c r="C129" s="48"/>
      <c r="D129" s="48"/>
      <c r="E129" s="48"/>
      <c r="F129" s="48"/>
      <c r="G129" s="48"/>
    </row>
    <row r="130" spans="1:7" ht="15" customHeight="1">
      <c r="A130" s="48"/>
      <c r="B130" s="48"/>
      <c r="C130" s="48"/>
      <c r="D130" s="48"/>
      <c r="E130" s="48"/>
      <c r="F130" s="48"/>
      <c r="G130" s="48"/>
    </row>
    <row r="131" spans="1:7" ht="15" customHeight="1">
      <c r="A131" s="48"/>
      <c r="B131" s="48"/>
      <c r="C131" s="48"/>
      <c r="D131" s="48"/>
      <c r="E131" s="48"/>
      <c r="F131" s="48"/>
      <c r="G131" s="48"/>
    </row>
    <row r="132" spans="1:7" ht="15" customHeight="1">
      <c r="A132" s="48"/>
      <c r="B132" s="48"/>
      <c r="C132" s="48"/>
      <c r="D132" s="48"/>
      <c r="E132" s="48"/>
      <c r="F132" s="48"/>
      <c r="G132" s="48"/>
    </row>
    <row r="133" spans="1:7" ht="15" customHeight="1">
      <c r="A133" s="48"/>
      <c r="B133" s="48"/>
      <c r="C133" s="48"/>
      <c r="D133" s="48"/>
      <c r="E133" s="48"/>
      <c r="F133" s="48"/>
      <c r="G133" s="48"/>
    </row>
    <row r="134" spans="1:7" ht="15" customHeight="1">
      <c r="A134" s="48"/>
      <c r="B134" s="48"/>
      <c r="C134" s="48"/>
      <c r="D134" s="48"/>
      <c r="E134" s="48"/>
      <c r="F134" s="48"/>
      <c r="G134" s="48"/>
    </row>
    <row r="135" spans="1:7" ht="15" customHeight="1">
      <c r="A135" s="48"/>
      <c r="B135" s="48"/>
      <c r="C135" s="48"/>
      <c r="D135" s="48"/>
      <c r="E135" s="48"/>
      <c r="F135" s="48"/>
      <c r="G135" s="48"/>
    </row>
    <row r="136" spans="1:7" ht="15" customHeight="1">
      <c r="A136" s="48"/>
      <c r="B136" s="48"/>
      <c r="C136" s="48"/>
      <c r="D136" s="48"/>
      <c r="E136" s="48"/>
      <c r="F136" s="48"/>
      <c r="G136" s="48"/>
    </row>
    <row r="137" spans="1:7" ht="15" customHeight="1">
      <c r="A137" s="48"/>
      <c r="B137" s="48"/>
      <c r="C137" s="48"/>
      <c r="D137" s="48"/>
      <c r="E137" s="48"/>
      <c r="F137" s="48"/>
      <c r="G137" s="48"/>
    </row>
    <row r="138" spans="1:7">
      <c r="A138" s="48"/>
      <c r="B138" s="48"/>
      <c r="C138" s="48"/>
      <c r="D138" s="48"/>
      <c r="E138" s="48"/>
      <c r="F138" s="48"/>
      <c r="G138" s="48"/>
    </row>
    <row r="139" spans="1:7">
      <c r="A139" s="48"/>
      <c r="B139" s="48"/>
      <c r="C139" s="48"/>
      <c r="D139" s="48"/>
      <c r="E139" s="48"/>
      <c r="F139" s="48"/>
      <c r="G139" s="48"/>
    </row>
    <row r="140" spans="1:7">
      <c r="A140" s="48"/>
      <c r="B140" s="48"/>
      <c r="C140" s="48"/>
      <c r="D140" s="48"/>
      <c r="E140" s="48"/>
      <c r="F140" s="48"/>
      <c r="G140" s="48"/>
    </row>
    <row r="141" spans="1:7">
      <c r="A141" s="48"/>
      <c r="B141" s="48"/>
      <c r="C141" s="48"/>
      <c r="D141" s="48"/>
      <c r="E141" s="48"/>
      <c r="F141" s="48"/>
      <c r="G141" s="48"/>
    </row>
    <row r="142" spans="1:7">
      <c r="A142" s="48"/>
      <c r="B142" s="48"/>
      <c r="C142" s="48"/>
      <c r="D142" s="48"/>
      <c r="E142" s="48"/>
      <c r="F142" s="48"/>
      <c r="G142" s="48"/>
    </row>
    <row r="143" spans="1:7">
      <c r="A143" s="48"/>
      <c r="B143" s="48"/>
      <c r="C143" s="48"/>
      <c r="D143" s="48"/>
      <c r="E143" s="48"/>
      <c r="F143" s="48"/>
      <c r="G143" s="48"/>
    </row>
    <row r="144" spans="1:7">
      <c r="A144" s="48"/>
      <c r="B144" s="48"/>
      <c r="C144" s="48"/>
      <c r="D144" s="48"/>
      <c r="E144" s="48"/>
      <c r="F144" s="48"/>
      <c r="G144" s="48"/>
    </row>
    <row r="145" spans="1:7">
      <c r="A145" s="49"/>
      <c r="B145" s="49"/>
      <c r="C145" s="49"/>
      <c r="D145" s="49"/>
      <c r="E145" s="49"/>
      <c r="F145" s="49"/>
      <c r="G145" s="49"/>
    </row>
    <row r="146" spans="1:7">
      <c r="A146" s="49"/>
      <c r="B146" s="49"/>
      <c r="C146" s="49"/>
      <c r="D146" s="49"/>
      <c r="E146" s="49"/>
      <c r="F146" s="49"/>
      <c r="G146" s="49"/>
    </row>
    <row r="147" spans="1:7">
      <c r="A147" s="49"/>
      <c r="B147" s="49"/>
      <c r="C147" s="49"/>
      <c r="D147" s="49"/>
      <c r="E147" s="49"/>
      <c r="F147" s="49"/>
      <c r="G147" s="49"/>
    </row>
    <row r="148" spans="1:7">
      <c r="A148" s="49"/>
      <c r="B148" s="49"/>
      <c r="C148" s="49"/>
      <c r="D148" s="49"/>
      <c r="E148" s="49"/>
      <c r="F148" s="49"/>
      <c r="G148" s="49"/>
    </row>
    <row r="149" spans="1:7">
      <c r="A149" s="49"/>
      <c r="B149" s="49"/>
      <c r="C149" s="49"/>
      <c r="D149" s="49"/>
      <c r="E149" s="49"/>
      <c r="F149" s="49"/>
      <c r="G149" s="49"/>
    </row>
    <row r="150" spans="1:7">
      <c r="A150" s="49"/>
      <c r="B150" s="49"/>
      <c r="C150" s="49"/>
      <c r="D150" s="49"/>
      <c r="E150" s="49"/>
      <c r="F150" s="49"/>
      <c r="G150" s="49"/>
    </row>
    <row r="151" spans="1:7">
      <c r="A151" s="49"/>
      <c r="B151" s="49"/>
      <c r="C151" s="49"/>
      <c r="D151" s="49"/>
      <c r="E151" s="49"/>
      <c r="F151" s="49"/>
      <c r="G151" s="49"/>
    </row>
    <row r="152" spans="1:7">
      <c r="A152" s="49"/>
      <c r="B152" s="49"/>
      <c r="C152" s="49"/>
      <c r="D152" s="49"/>
      <c r="E152" s="49"/>
      <c r="F152" s="49"/>
      <c r="G152" s="49"/>
    </row>
    <row r="153" spans="1:7">
      <c r="A153" s="49"/>
      <c r="B153" s="49"/>
      <c r="C153" s="49"/>
      <c r="D153" s="49"/>
      <c r="E153" s="49"/>
      <c r="F153" s="49"/>
      <c r="G153" s="49"/>
    </row>
    <row r="154" spans="1:7">
      <c r="A154" s="49"/>
      <c r="B154" s="49"/>
      <c r="C154" s="49"/>
      <c r="D154" s="49"/>
      <c r="E154" s="49"/>
      <c r="F154" s="49"/>
      <c r="G154" s="49"/>
    </row>
    <row r="155" spans="1:7">
      <c r="A155" s="49"/>
      <c r="B155" s="49"/>
      <c r="C155" s="49"/>
      <c r="D155" s="49"/>
      <c r="E155" s="49"/>
      <c r="F155" s="49"/>
      <c r="G155" s="49"/>
    </row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143"/>
  <sheetViews>
    <sheetView showGridLines="0" view="pageBreakPreview" topLeftCell="A34" zoomScaleSheetLayoutView="100" workbookViewId="0">
      <selection activeCell="J64" sqref="J64"/>
    </sheetView>
  </sheetViews>
  <sheetFormatPr baseColWidth="10" defaultRowHeight="12.75"/>
  <cols>
    <col min="1" max="1" width="36.875" style="96" customWidth="1"/>
    <col min="2" max="2" width="7.25" style="269" customWidth="1"/>
    <col min="3" max="4" width="7.875" style="96" hidden="1" customWidth="1"/>
    <col min="5" max="9" width="7.875" style="96" customWidth="1"/>
    <col min="10" max="10" width="11" style="96" customWidth="1"/>
    <col min="11" max="16384" width="11" style="96"/>
  </cols>
  <sheetData>
    <row r="1" spans="1:10" ht="15" customHeight="1">
      <c r="A1" s="143" t="s">
        <v>72</v>
      </c>
      <c r="B1" s="144"/>
      <c r="C1" s="143"/>
      <c r="D1" s="143"/>
      <c r="E1" s="143"/>
      <c r="F1" s="143"/>
      <c r="G1" s="143"/>
      <c r="H1" s="111"/>
    </row>
    <row r="2" spans="1:10" s="22" customFormat="1" ht="15" customHeight="1">
      <c r="A2" s="30"/>
      <c r="B2" s="50"/>
      <c r="C2" s="30"/>
      <c r="D2" s="30"/>
      <c r="E2" s="30"/>
      <c r="F2" s="30"/>
      <c r="G2" s="30"/>
      <c r="H2" s="31"/>
      <c r="J2" s="31" t="s">
        <v>73</v>
      </c>
    </row>
    <row r="3" spans="1:10" s="22" customFormat="1" ht="5.0999999999999996" customHeight="1">
      <c r="A3" s="6"/>
      <c r="B3" s="15"/>
      <c r="C3" s="6"/>
      <c r="D3" s="6"/>
      <c r="E3" s="6"/>
      <c r="F3" s="6"/>
      <c r="G3" s="6"/>
      <c r="H3" s="6" t="s">
        <v>5</v>
      </c>
      <c r="I3" s="6" t="s">
        <v>5</v>
      </c>
    </row>
    <row r="4" spans="1:10" s="22" customFormat="1" ht="5.0999999999999996" customHeight="1">
      <c r="A4" s="129"/>
      <c r="B4" s="176"/>
      <c r="C4" s="129"/>
      <c r="D4" s="129"/>
      <c r="E4" s="129"/>
      <c r="F4" s="129"/>
      <c r="G4" s="129"/>
      <c r="H4" s="129"/>
      <c r="I4" s="129"/>
      <c r="J4" s="129"/>
    </row>
    <row r="5" spans="1:10" s="22" customFormat="1" ht="15" customHeight="1">
      <c r="A5" s="148" t="s">
        <v>12</v>
      </c>
      <c r="B5" s="192"/>
      <c r="C5" s="131">
        <v>2015</v>
      </c>
      <c r="D5" s="131">
        <v>2016</v>
      </c>
      <c r="E5" s="131">
        <v>2017</v>
      </c>
      <c r="F5" s="131">
        <v>2018</v>
      </c>
      <c r="G5" s="131">
        <v>2019</v>
      </c>
      <c r="H5" s="131">
        <v>2020</v>
      </c>
      <c r="I5" s="131">
        <v>2021</v>
      </c>
      <c r="J5" s="131">
        <v>2022</v>
      </c>
    </row>
    <row r="6" spans="1:10" s="22" customFormat="1" ht="5.0999999999999996" customHeight="1">
      <c r="A6" s="130"/>
      <c r="B6" s="192"/>
      <c r="C6" s="130"/>
      <c r="D6" s="130"/>
      <c r="E6" s="130"/>
      <c r="F6" s="130"/>
      <c r="G6" s="130"/>
      <c r="H6" s="130"/>
      <c r="I6" s="130"/>
      <c r="J6" s="130"/>
    </row>
    <row r="7" spans="1:10" s="22" customFormat="1" ht="5.0999999999999996" customHeight="1">
      <c r="A7" s="121"/>
      <c r="B7" s="165"/>
      <c r="C7" s="120"/>
      <c r="D7" s="120"/>
      <c r="E7" s="120"/>
      <c r="F7" s="120"/>
      <c r="G7" s="120"/>
      <c r="H7" s="120"/>
      <c r="I7" s="120"/>
      <c r="J7" s="120"/>
    </row>
    <row r="8" spans="1:10" s="22" customFormat="1" ht="15" customHeight="1">
      <c r="A8" s="1" t="s">
        <v>74</v>
      </c>
      <c r="B8" s="193"/>
      <c r="C8" s="36"/>
      <c r="D8" s="36"/>
      <c r="E8" s="36"/>
      <c r="F8" s="36"/>
      <c r="G8" s="36"/>
      <c r="H8" s="86"/>
      <c r="I8" s="86"/>
      <c r="J8" s="86"/>
    </row>
    <row r="9" spans="1:10" s="22" customFormat="1" ht="15" customHeight="1">
      <c r="A9" s="1" t="s">
        <v>113</v>
      </c>
      <c r="B9" s="15"/>
      <c r="C9" s="26">
        <v>417.9</v>
      </c>
      <c r="D9" s="114">
        <v>247.9</v>
      </c>
      <c r="E9" s="194">
        <v>267</v>
      </c>
      <c r="F9" s="194">
        <v>105.8</v>
      </c>
      <c r="G9" s="195">
        <v>122</v>
      </c>
      <c r="H9" s="195">
        <v>27.3</v>
      </c>
      <c r="I9" s="21">
        <v>9.8000000000000007</v>
      </c>
      <c r="J9" s="41" t="s">
        <v>111</v>
      </c>
    </row>
    <row r="10" spans="1:10" s="22" customFormat="1" ht="15" customHeight="1">
      <c r="A10" s="13" t="s">
        <v>114</v>
      </c>
      <c r="B10" s="81"/>
      <c r="C10" s="26">
        <v>62.3</v>
      </c>
      <c r="D10" s="114">
        <v>59.4</v>
      </c>
      <c r="E10" s="194">
        <v>58.7</v>
      </c>
      <c r="F10" s="194">
        <v>56.3</v>
      </c>
      <c r="G10" s="195">
        <v>49.5</v>
      </c>
      <c r="H10" s="195">
        <v>31.1</v>
      </c>
      <c r="I10" s="21">
        <v>1.9</v>
      </c>
      <c r="J10" s="21">
        <v>59.8</v>
      </c>
    </row>
    <row r="11" spans="1:10" s="22" customFormat="1" ht="15" customHeight="1">
      <c r="A11" s="13" t="s">
        <v>75</v>
      </c>
      <c r="B11" s="81"/>
      <c r="C11" s="26"/>
      <c r="D11" s="114"/>
      <c r="E11" s="194"/>
      <c r="F11" s="194"/>
      <c r="G11" s="195"/>
      <c r="H11" s="195"/>
      <c r="I11" s="21"/>
      <c r="J11" s="21"/>
    </row>
    <row r="12" spans="1:10" s="22" customFormat="1" ht="15" customHeight="1">
      <c r="A12" s="1" t="s">
        <v>22</v>
      </c>
      <c r="B12" s="81"/>
      <c r="C12" s="27">
        <v>11654</v>
      </c>
      <c r="D12" s="115">
        <v>11891</v>
      </c>
      <c r="E12" s="183">
        <v>11952</v>
      </c>
      <c r="F12" s="183">
        <v>14910.8</v>
      </c>
      <c r="G12" s="159">
        <v>9840</v>
      </c>
      <c r="H12" s="159">
        <v>1358.6</v>
      </c>
      <c r="I12" s="167">
        <v>340</v>
      </c>
      <c r="J12" s="167">
        <v>321.7</v>
      </c>
    </row>
    <row r="13" spans="1:10" s="22" customFormat="1" ht="15" customHeight="1">
      <c r="A13" s="1" t="s">
        <v>76</v>
      </c>
      <c r="B13" s="196"/>
      <c r="C13" s="26">
        <v>562</v>
      </c>
      <c r="D13" s="114">
        <v>575</v>
      </c>
      <c r="E13" s="194">
        <v>490.1</v>
      </c>
      <c r="F13" s="194">
        <v>535.9</v>
      </c>
      <c r="G13" s="195">
        <v>374.5</v>
      </c>
      <c r="H13" s="195">
        <v>44.7</v>
      </c>
      <c r="I13" s="197">
        <v>39</v>
      </c>
      <c r="J13" s="197">
        <v>54.9</v>
      </c>
    </row>
    <row r="14" spans="1:10" s="22" customFormat="1" ht="15" customHeight="1">
      <c r="A14" s="1" t="s">
        <v>23</v>
      </c>
      <c r="B14" s="81"/>
      <c r="C14" s="26">
        <v>210</v>
      </c>
      <c r="D14" s="114">
        <v>232</v>
      </c>
      <c r="E14" s="194">
        <v>235</v>
      </c>
      <c r="F14" s="194">
        <v>240</v>
      </c>
      <c r="G14" s="195">
        <v>91.1</v>
      </c>
      <c r="H14" s="195">
        <v>35.299999999999997</v>
      </c>
      <c r="I14" s="167">
        <v>20.3</v>
      </c>
      <c r="J14" s="167">
        <v>94.8</v>
      </c>
    </row>
    <row r="15" spans="1:10" s="22" customFormat="1" ht="15" customHeight="1">
      <c r="A15" s="1" t="s">
        <v>21</v>
      </c>
      <c r="B15" s="81"/>
      <c r="C15" s="26">
        <v>382</v>
      </c>
      <c r="D15" s="114">
        <v>385</v>
      </c>
      <c r="E15" s="194">
        <v>395</v>
      </c>
      <c r="F15" s="194">
        <v>395</v>
      </c>
      <c r="G15" s="195">
        <v>116.8</v>
      </c>
      <c r="H15" s="195">
        <v>36.200000000000003</v>
      </c>
      <c r="I15" s="167">
        <v>15</v>
      </c>
      <c r="J15" s="167">
        <v>72.7</v>
      </c>
    </row>
    <row r="16" spans="1:10" s="22" customFormat="1" ht="15" customHeight="1">
      <c r="A16" s="1" t="s">
        <v>77</v>
      </c>
      <c r="B16" s="81"/>
      <c r="C16" s="26"/>
      <c r="D16" s="114"/>
      <c r="E16" s="194"/>
      <c r="F16" s="194"/>
      <c r="G16" s="195"/>
      <c r="H16" s="195"/>
      <c r="I16" s="167"/>
      <c r="J16" s="167"/>
    </row>
    <row r="17" spans="1:10" s="72" customFormat="1" ht="15" customHeight="1">
      <c r="A17" s="198" t="s">
        <v>79</v>
      </c>
      <c r="B17" s="199"/>
      <c r="C17" s="27">
        <v>559</v>
      </c>
      <c r="D17" s="116">
        <v>588</v>
      </c>
      <c r="E17" s="194">
        <v>598.70000000000005</v>
      </c>
      <c r="F17" s="194">
        <v>677.9</v>
      </c>
      <c r="G17" s="195">
        <v>841.9</v>
      </c>
      <c r="H17" s="195">
        <v>150.6</v>
      </c>
      <c r="I17" s="194">
        <v>9.9</v>
      </c>
      <c r="J17" s="194">
        <v>35.5</v>
      </c>
    </row>
    <row r="18" spans="1:10" s="22" customFormat="1" ht="15" customHeight="1">
      <c r="A18" s="198" t="s">
        <v>80</v>
      </c>
      <c r="B18" s="81"/>
      <c r="C18" s="26">
        <v>559</v>
      </c>
      <c r="D18" s="114">
        <v>588</v>
      </c>
      <c r="E18" s="194">
        <v>598.70000000000005</v>
      </c>
      <c r="F18" s="194">
        <v>677.9</v>
      </c>
      <c r="G18" s="195">
        <v>841.9</v>
      </c>
      <c r="H18" s="195">
        <v>150.6</v>
      </c>
      <c r="I18" s="194">
        <v>9.9</v>
      </c>
      <c r="J18" s="194">
        <v>35.5</v>
      </c>
    </row>
    <row r="19" spans="1:10" s="22" customFormat="1" ht="15" customHeight="1">
      <c r="A19" s="198" t="s">
        <v>15</v>
      </c>
      <c r="B19" s="81"/>
      <c r="C19" s="26">
        <v>818.5</v>
      </c>
      <c r="D19" s="114">
        <v>744.1</v>
      </c>
      <c r="E19" s="167">
        <v>682.6</v>
      </c>
      <c r="F19" s="167">
        <v>677.7</v>
      </c>
      <c r="G19" s="168">
        <v>1666.1</v>
      </c>
      <c r="H19" s="195">
        <v>233.6</v>
      </c>
      <c r="I19" s="167">
        <v>35.6</v>
      </c>
      <c r="J19" s="167">
        <v>621.5</v>
      </c>
    </row>
    <row r="20" spans="1:10" s="22" customFormat="1" ht="15" customHeight="1">
      <c r="A20" s="238" t="s">
        <v>78</v>
      </c>
      <c r="B20" s="81"/>
      <c r="C20" s="26">
        <v>988</v>
      </c>
      <c r="D20" s="114">
        <v>999.3</v>
      </c>
      <c r="E20" s="194">
        <v>884.9</v>
      </c>
      <c r="F20" s="194">
        <v>911.5</v>
      </c>
      <c r="G20" s="195">
        <v>974.1</v>
      </c>
      <c r="H20" s="195">
        <v>665.8</v>
      </c>
      <c r="I20" s="117">
        <v>113.4</v>
      </c>
      <c r="J20" s="252">
        <v>487.37</v>
      </c>
    </row>
    <row r="21" spans="1:10" s="22" customFormat="1" ht="15" customHeight="1">
      <c r="A21" s="188" t="s">
        <v>41</v>
      </c>
      <c r="B21" s="81"/>
      <c r="C21" s="26">
        <v>8586.9</v>
      </c>
      <c r="D21" s="117">
        <v>8548</v>
      </c>
      <c r="E21" s="157">
        <v>8857.7000000000007</v>
      </c>
      <c r="F21" s="157">
        <v>8961.7000000000007</v>
      </c>
      <c r="G21" s="158">
        <v>8986</v>
      </c>
      <c r="H21" s="159">
        <v>2993.6</v>
      </c>
      <c r="I21" s="173">
        <v>364.5</v>
      </c>
      <c r="J21" s="253">
        <v>4409</v>
      </c>
    </row>
    <row r="22" spans="1:10" s="22" customFormat="1" ht="5.0999999999999996" customHeight="1">
      <c r="A22" s="122"/>
      <c r="B22" s="174"/>
      <c r="C22" s="122"/>
      <c r="D22" s="122"/>
      <c r="E22" s="160"/>
      <c r="F22" s="160"/>
      <c r="G22" s="160"/>
      <c r="H22" s="160"/>
      <c r="I22" s="160"/>
      <c r="J22" s="160"/>
    </row>
    <row r="23" spans="1:10" s="22" customFormat="1" ht="5.0999999999999996" customHeight="1">
      <c r="A23" s="18"/>
      <c r="B23" s="15"/>
      <c r="C23" s="18"/>
      <c r="D23" s="18"/>
      <c r="E23" s="18"/>
      <c r="F23" s="18"/>
      <c r="G23" s="18"/>
      <c r="H23" s="18"/>
      <c r="I23" s="18"/>
    </row>
    <row r="24" spans="1:10" s="22" customFormat="1" ht="15" customHeight="1">
      <c r="A24" s="18" t="s">
        <v>126</v>
      </c>
      <c r="B24" s="75"/>
      <c r="C24" s="37"/>
      <c r="D24" s="37"/>
      <c r="E24" s="37"/>
      <c r="F24" s="37"/>
      <c r="G24" s="37"/>
      <c r="H24" s="37"/>
      <c r="I24" s="37"/>
    </row>
    <row r="25" spans="1:10" ht="15" customHeight="1">
      <c r="A25" s="13"/>
      <c r="B25" s="15"/>
      <c r="C25" s="31"/>
      <c r="D25" s="23"/>
      <c r="E25" s="26"/>
      <c r="F25" s="26"/>
      <c r="G25" s="26"/>
      <c r="H25" s="26"/>
      <c r="I25" s="26"/>
    </row>
    <row r="26" spans="1:10" ht="15" customHeight="1">
      <c r="A26" s="141" t="s">
        <v>127</v>
      </c>
      <c r="B26" s="144"/>
      <c r="C26" s="141"/>
      <c r="D26" s="141"/>
      <c r="E26" s="141"/>
      <c r="F26" s="141"/>
      <c r="G26" s="141"/>
      <c r="H26" s="141"/>
      <c r="I26" s="141"/>
    </row>
    <row r="27" spans="1:10" s="22" customFormat="1" ht="15" customHeight="1">
      <c r="A27" s="3"/>
      <c r="B27" s="50"/>
      <c r="C27" s="3"/>
      <c r="D27" s="3"/>
      <c r="E27" s="3"/>
      <c r="F27" s="3"/>
      <c r="G27" s="3"/>
      <c r="H27" s="31"/>
      <c r="I27" s="31"/>
    </row>
    <row r="28" spans="1:10" s="22" customFormat="1" ht="5.0999999999999996" customHeight="1">
      <c r="A28" s="6"/>
      <c r="B28" s="15"/>
      <c r="C28" s="6"/>
      <c r="D28" s="6"/>
      <c r="E28" s="6"/>
      <c r="F28" s="6"/>
      <c r="G28" s="6"/>
      <c r="H28" s="6"/>
      <c r="I28" s="6"/>
    </row>
    <row r="29" spans="1:10" s="22" customFormat="1" ht="5.0999999999999996" customHeight="1">
      <c r="A29" s="129"/>
      <c r="B29" s="176"/>
      <c r="C29" s="129"/>
      <c r="D29" s="129"/>
      <c r="E29" s="129"/>
      <c r="F29" s="129"/>
      <c r="G29" s="129"/>
      <c r="H29" s="129"/>
      <c r="I29" s="129"/>
      <c r="J29" s="129"/>
    </row>
    <row r="30" spans="1:10" s="22" customFormat="1" ht="15" customHeight="1">
      <c r="A30" s="148" t="s">
        <v>10</v>
      </c>
      <c r="B30" s="192" t="s">
        <v>2</v>
      </c>
      <c r="C30" s="131">
        <v>2015</v>
      </c>
      <c r="D30" s="131">
        <v>2016</v>
      </c>
      <c r="E30" s="131">
        <v>2017</v>
      </c>
      <c r="F30" s="131">
        <v>2018</v>
      </c>
      <c r="G30" s="131">
        <v>2019</v>
      </c>
      <c r="H30" s="131">
        <v>2020</v>
      </c>
      <c r="I30" s="131">
        <v>2021</v>
      </c>
      <c r="J30" s="131">
        <v>2022</v>
      </c>
    </row>
    <row r="31" spans="1:10" s="22" customFormat="1" ht="5.0999999999999996" customHeight="1">
      <c r="A31" s="133"/>
      <c r="B31" s="178"/>
      <c r="C31" s="134"/>
      <c r="D31" s="134"/>
      <c r="E31" s="134"/>
      <c r="F31" s="134"/>
      <c r="G31" s="134"/>
      <c r="H31" s="134"/>
      <c r="I31" s="134"/>
      <c r="J31" s="134"/>
    </row>
    <row r="32" spans="1:10" s="22" customFormat="1" ht="5.0999999999999996" customHeight="1">
      <c r="A32" s="121"/>
      <c r="B32" s="165"/>
      <c r="C32" s="120"/>
      <c r="D32" s="120"/>
      <c r="E32" s="120"/>
      <c r="F32" s="120"/>
      <c r="G32" s="120"/>
      <c r="H32" s="120"/>
      <c r="I32" s="120"/>
      <c r="J32" s="120"/>
    </row>
    <row r="33" spans="1:10" s="22" customFormat="1" ht="15" customHeight="1">
      <c r="A33" s="13" t="s">
        <v>128</v>
      </c>
      <c r="B33" s="80" t="s">
        <v>3</v>
      </c>
      <c r="C33" s="23">
        <v>30</v>
      </c>
      <c r="D33" s="23">
        <v>30</v>
      </c>
      <c r="E33" s="21">
        <v>30</v>
      </c>
      <c r="F33" s="21">
        <v>31</v>
      </c>
      <c r="G33" s="67">
        <v>31</v>
      </c>
      <c r="H33" s="67">
        <v>31</v>
      </c>
      <c r="I33" s="179">
        <v>31</v>
      </c>
      <c r="J33" s="179">
        <v>31</v>
      </c>
    </row>
    <row r="34" spans="1:10" s="22" customFormat="1" ht="15" customHeight="1">
      <c r="A34" s="24" t="s">
        <v>42</v>
      </c>
      <c r="B34" s="81" t="s">
        <v>4</v>
      </c>
      <c r="C34" s="26">
        <v>419.1</v>
      </c>
      <c r="D34" s="114">
        <v>410.2</v>
      </c>
      <c r="E34" s="21">
        <v>462.4</v>
      </c>
      <c r="F34" s="21">
        <v>350.7</v>
      </c>
      <c r="G34" s="67">
        <v>348.6</v>
      </c>
      <c r="H34" s="180">
        <v>349.7</v>
      </c>
      <c r="I34" s="181">
        <v>352.6</v>
      </c>
      <c r="J34" s="181">
        <v>359.31400000000002</v>
      </c>
    </row>
    <row r="35" spans="1:10" s="22" customFormat="1" ht="15" customHeight="1">
      <c r="A35" s="69" t="s">
        <v>27</v>
      </c>
      <c r="B35" s="81" t="s">
        <v>4</v>
      </c>
      <c r="C35" s="26" t="s">
        <v>109</v>
      </c>
      <c r="D35" s="114" t="s">
        <v>109</v>
      </c>
      <c r="E35" s="114" t="s">
        <v>109</v>
      </c>
      <c r="F35" s="114" t="s">
        <v>109</v>
      </c>
      <c r="G35" s="67">
        <v>316.60000000000002</v>
      </c>
      <c r="H35" s="182">
        <v>338.3</v>
      </c>
      <c r="I35" s="181">
        <v>320.60000000000002</v>
      </c>
      <c r="J35" s="181">
        <v>344.49599999999998</v>
      </c>
    </row>
    <row r="36" spans="1:10" s="22" customFormat="1" ht="15" customHeight="1">
      <c r="A36" s="1" t="s">
        <v>25</v>
      </c>
      <c r="B36" s="81" t="s">
        <v>4</v>
      </c>
      <c r="C36" s="26">
        <v>1337.9</v>
      </c>
      <c r="D36" s="117">
        <v>1337.9</v>
      </c>
      <c r="E36" s="157">
        <v>1338</v>
      </c>
      <c r="F36" s="157">
        <v>1338.1</v>
      </c>
      <c r="G36" s="158">
        <v>1403</v>
      </c>
      <c r="H36" s="158">
        <v>1052.5999999999999</v>
      </c>
      <c r="I36" s="159">
        <v>1308.9000000000001</v>
      </c>
      <c r="J36" s="248">
        <v>633</v>
      </c>
    </row>
    <row r="37" spans="1:10" s="22" customFormat="1" ht="15" customHeight="1">
      <c r="A37" s="238" t="s">
        <v>151</v>
      </c>
      <c r="B37" s="81" t="s">
        <v>4</v>
      </c>
      <c r="C37" s="27" t="s">
        <v>112</v>
      </c>
      <c r="D37" s="115">
        <v>32.1</v>
      </c>
      <c r="E37" s="157">
        <v>37.6</v>
      </c>
      <c r="F37" s="183">
        <v>1214.2</v>
      </c>
      <c r="G37" s="159">
        <v>1019.9</v>
      </c>
      <c r="H37" s="159">
        <v>834.7</v>
      </c>
      <c r="I37" s="181">
        <v>94.3</v>
      </c>
      <c r="J37" s="181">
        <v>409.82799999999997</v>
      </c>
    </row>
    <row r="38" spans="1:10" s="22" customFormat="1" ht="15" customHeight="1">
      <c r="A38" s="24" t="s">
        <v>116</v>
      </c>
      <c r="B38" s="81" t="s">
        <v>4</v>
      </c>
      <c r="C38" s="27">
        <v>988</v>
      </c>
      <c r="D38" s="116">
        <v>999.3</v>
      </c>
      <c r="E38" s="21">
        <v>884.9</v>
      </c>
      <c r="F38" s="184">
        <v>911.5</v>
      </c>
      <c r="G38" s="180">
        <v>974.1</v>
      </c>
      <c r="H38" s="168">
        <v>665.8</v>
      </c>
      <c r="I38" s="181">
        <v>113.4</v>
      </c>
      <c r="J38" s="249">
        <v>487.37</v>
      </c>
    </row>
    <row r="39" spans="1:10" s="22" customFormat="1" ht="15" customHeight="1">
      <c r="A39" s="274" t="s">
        <v>141</v>
      </c>
      <c r="B39" s="81"/>
      <c r="C39" s="27" t="s">
        <v>109</v>
      </c>
      <c r="D39" s="116" t="s">
        <v>109</v>
      </c>
      <c r="E39" s="116" t="s">
        <v>109</v>
      </c>
      <c r="F39" s="116" t="s">
        <v>109</v>
      </c>
      <c r="G39" s="116" t="s">
        <v>109</v>
      </c>
      <c r="H39" s="168">
        <v>29.7</v>
      </c>
      <c r="I39" s="185">
        <v>2148</v>
      </c>
      <c r="J39" s="250" t="s">
        <v>111</v>
      </c>
    </row>
    <row r="40" spans="1:10" s="22" customFormat="1" ht="15" customHeight="1">
      <c r="A40" s="62" t="s">
        <v>137</v>
      </c>
      <c r="B40" s="80" t="s">
        <v>3</v>
      </c>
      <c r="C40" s="27" t="s">
        <v>112</v>
      </c>
      <c r="D40" s="29">
        <v>171</v>
      </c>
      <c r="E40" s="155">
        <v>232</v>
      </c>
      <c r="F40" s="186">
        <v>178</v>
      </c>
      <c r="G40" s="154">
        <v>178</v>
      </c>
      <c r="H40" s="154">
        <v>181</v>
      </c>
      <c r="I40" s="187">
        <v>197</v>
      </c>
      <c r="J40" s="251">
        <v>251</v>
      </c>
    </row>
    <row r="41" spans="1:10" s="22" customFormat="1" ht="15" customHeight="1">
      <c r="A41" s="188" t="s">
        <v>135</v>
      </c>
      <c r="B41" s="81" t="s">
        <v>136</v>
      </c>
      <c r="C41" s="39">
        <v>397</v>
      </c>
      <c r="D41" s="29">
        <v>389</v>
      </c>
      <c r="E41" s="186">
        <v>439</v>
      </c>
      <c r="F41" s="186">
        <v>334</v>
      </c>
      <c r="G41" s="154">
        <v>333</v>
      </c>
      <c r="H41" s="189">
        <v>334</v>
      </c>
      <c r="I41" s="186">
        <v>338</v>
      </c>
      <c r="J41" s="255">
        <v>345.78</v>
      </c>
    </row>
    <row r="42" spans="1:10" s="22" customFormat="1" ht="15" customHeight="1">
      <c r="A42" s="246" t="s">
        <v>117</v>
      </c>
      <c r="B42" s="80" t="s">
        <v>3</v>
      </c>
      <c r="C42" s="39">
        <v>1</v>
      </c>
      <c r="D42" s="29">
        <v>1</v>
      </c>
      <c r="E42" s="21">
        <v>2</v>
      </c>
      <c r="F42" s="21">
        <v>2</v>
      </c>
      <c r="G42" s="90">
        <v>1</v>
      </c>
      <c r="H42" s="190">
        <v>1.58</v>
      </c>
      <c r="I42" s="191">
        <v>1</v>
      </c>
      <c r="J42" s="256">
        <v>1</v>
      </c>
    </row>
    <row r="43" spans="1:10" s="22" customFormat="1" ht="5.0999999999999996" customHeight="1">
      <c r="A43" s="122"/>
      <c r="B43" s="174"/>
      <c r="C43" s="122"/>
      <c r="D43" s="122"/>
      <c r="E43" s="127"/>
      <c r="F43" s="127"/>
      <c r="G43" s="127"/>
      <c r="H43" s="127"/>
      <c r="I43" s="127"/>
      <c r="J43" s="127"/>
    </row>
    <row r="44" spans="1:10" s="22" customFormat="1" ht="5.0999999999999996" customHeight="1">
      <c r="A44" s="18"/>
      <c r="B44" s="15"/>
      <c r="C44" s="18"/>
      <c r="D44" s="18"/>
      <c r="E44" s="18"/>
      <c r="F44" s="18"/>
      <c r="G44" s="18"/>
      <c r="H44" s="18"/>
      <c r="I44" s="18"/>
      <c r="J44" s="18"/>
    </row>
    <row r="45" spans="1:10" s="22" customFormat="1" ht="15" customHeight="1">
      <c r="A45" s="18" t="s">
        <v>122</v>
      </c>
      <c r="B45" s="15"/>
      <c r="C45" s="18"/>
      <c r="D45" s="18"/>
      <c r="E45" s="18"/>
      <c r="F45" s="18"/>
      <c r="G45" s="18"/>
      <c r="H45" s="18"/>
      <c r="I45" s="18"/>
    </row>
    <row r="46" spans="1:10" s="22" customFormat="1" ht="15" customHeight="1">
      <c r="A46" s="18" t="s">
        <v>152</v>
      </c>
      <c r="B46" s="15"/>
      <c r="C46" s="18"/>
      <c r="D46" s="18"/>
      <c r="E46" s="18"/>
      <c r="F46" s="18"/>
      <c r="G46" s="18"/>
      <c r="H46" s="18"/>
      <c r="I46" s="18"/>
    </row>
    <row r="47" spans="1:10" ht="15" customHeight="1">
      <c r="A47" s="48"/>
      <c r="B47" s="83"/>
      <c r="C47" s="48"/>
      <c r="D47" s="48"/>
      <c r="E47" s="48"/>
      <c r="F47" s="48"/>
      <c r="G47" s="48"/>
      <c r="H47" s="48"/>
      <c r="I47" s="48"/>
    </row>
    <row r="48" spans="1:10" ht="15" customHeight="1">
      <c r="A48" s="140" t="s">
        <v>81</v>
      </c>
      <c r="B48" s="145"/>
      <c r="C48" s="140"/>
      <c r="D48" s="140"/>
      <c r="E48" s="140"/>
      <c r="F48" s="140"/>
      <c r="G48" s="140"/>
      <c r="H48" s="140"/>
      <c r="I48" s="140"/>
    </row>
    <row r="49" spans="1:10" s="22" customFormat="1" ht="15" customHeight="1">
      <c r="A49" s="3"/>
      <c r="B49" s="50"/>
      <c r="C49" s="3"/>
      <c r="D49" s="3"/>
      <c r="E49" s="3"/>
      <c r="F49" s="3"/>
      <c r="G49" s="3"/>
      <c r="H49" s="31"/>
      <c r="I49" s="31"/>
    </row>
    <row r="50" spans="1:10" s="22" customFormat="1" ht="5.0999999999999996" customHeight="1">
      <c r="A50" s="6"/>
      <c r="B50" s="15"/>
      <c r="C50" s="6"/>
      <c r="D50" s="6"/>
      <c r="E50" s="6"/>
      <c r="F50" s="6"/>
      <c r="G50" s="6"/>
      <c r="H50" s="6"/>
      <c r="I50" s="6"/>
    </row>
    <row r="51" spans="1:10" s="22" customFormat="1" ht="5.0999999999999996" customHeight="1">
      <c r="A51" s="128"/>
      <c r="B51" s="176"/>
      <c r="C51" s="128"/>
      <c r="D51" s="128"/>
      <c r="E51" s="128"/>
      <c r="F51" s="128"/>
      <c r="G51" s="128"/>
      <c r="H51" s="128"/>
      <c r="I51" s="128"/>
      <c r="J51" s="128"/>
    </row>
    <row r="52" spans="1:10" s="22" customFormat="1" ht="15" customHeight="1">
      <c r="A52" s="148" t="s">
        <v>12</v>
      </c>
      <c r="B52" s="177" t="s">
        <v>2</v>
      </c>
      <c r="C52" s="131">
        <v>2015</v>
      </c>
      <c r="D52" s="131">
        <v>2016</v>
      </c>
      <c r="E52" s="131">
        <v>2017</v>
      </c>
      <c r="F52" s="131">
        <v>2018</v>
      </c>
      <c r="G52" s="131">
        <v>2019</v>
      </c>
      <c r="H52" s="131">
        <v>2020</v>
      </c>
      <c r="I52" s="131">
        <v>2021</v>
      </c>
      <c r="J52" s="131">
        <v>2022</v>
      </c>
    </row>
    <row r="53" spans="1:10" s="22" customFormat="1" ht="5.0999999999999996" customHeight="1">
      <c r="A53" s="133"/>
      <c r="B53" s="178"/>
      <c r="C53" s="134"/>
      <c r="D53" s="134"/>
      <c r="E53" s="134"/>
      <c r="F53" s="134"/>
      <c r="G53" s="134"/>
      <c r="H53" s="134"/>
      <c r="I53" s="134"/>
      <c r="J53" s="134"/>
    </row>
    <row r="54" spans="1:10" s="22" customFormat="1" ht="5.0999999999999996" customHeight="1">
      <c r="A54" s="6"/>
      <c r="B54" s="15"/>
      <c r="C54" s="21"/>
      <c r="D54" s="21"/>
      <c r="E54" s="21"/>
      <c r="F54" s="21"/>
      <c r="G54" s="21"/>
      <c r="H54" s="21"/>
      <c r="I54" s="161"/>
      <c r="J54" s="161"/>
    </row>
    <row r="55" spans="1:10" s="22" customFormat="1" ht="15" customHeight="1">
      <c r="A55" s="1" t="s">
        <v>31</v>
      </c>
      <c r="B55" s="81" t="s">
        <v>3</v>
      </c>
      <c r="C55" s="23">
        <v>1517</v>
      </c>
      <c r="D55" s="101">
        <v>1418</v>
      </c>
      <c r="E55" s="152">
        <v>1092</v>
      </c>
      <c r="F55" s="152">
        <v>1017</v>
      </c>
      <c r="G55" s="166">
        <v>920</v>
      </c>
      <c r="H55" s="153">
        <v>995</v>
      </c>
      <c r="I55" s="222">
        <v>640</v>
      </c>
      <c r="J55" s="234">
        <v>876</v>
      </c>
    </row>
    <row r="56" spans="1:10" s="22" customFormat="1" ht="15" customHeight="1">
      <c r="A56" s="1" t="s">
        <v>32</v>
      </c>
      <c r="B56" s="81" t="s">
        <v>3</v>
      </c>
      <c r="C56" s="23">
        <v>9678</v>
      </c>
      <c r="D56" s="101">
        <v>7234</v>
      </c>
      <c r="E56" s="152">
        <v>6037</v>
      </c>
      <c r="F56" s="152">
        <v>7214</v>
      </c>
      <c r="G56" s="166">
        <v>6185</v>
      </c>
      <c r="H56" s="153">
        <v>7112</v>
      </c>
      <c r="I56" s="223">
        <v>5394</v>
      </c>
      <c r="J56" s="265" t="s">
        <v>162</v>
      </c>
    </row>
    <row r="57" spans="1:10" s="22" customFormat="1" ht="15" customHeight="1">
      <c r="A57" s="1" t="s">
        <v>142</v>
      </c>
      <c r="B57" s="81" t="s">
        <v>4</v>
      </c>
      <c r="C57" s="26">
        <v>27.2</v>
      </c>
      <c r="D57" s="26">
        <v>25.3</v>
      </c>
      <c r="E57" s="167">
        <v>27.1</v>
      </c>
      <c r="F57" s="167">
        <v>34.1</v>
      </c>
      <c r="G57" s="168">
        <v>26.4</v>
      </c>
      <c r="H57" s="169">
        <v>50.1</v>
      </c>
      <c r="I57" s="224">
        <v>19.3</v>
      </c>
      <c r="J57" s="235">
        <v>12.8</v>
      </c>
    </row>
    <row r="58" spans="1:10" s="22" customFormat="1" ht="15" customHeight="1">
      <c r="A58" s="1" t="s">
        <v>148</v>
      </c>
      <c r="B58" s="81" t="s">
        <v>4</v>
      </c>
      <c r="C58" s="26">
        <v>3343.8</v>
      </c>
      <c r="D58" s="170">
        <v>3388.2</v>
      </c>
      <c r="E58" s="171">
        <v>2324.4</v>
      </c>
      <c r="F58" s="171">
        <v>2819</v>
      </c>
      <c r="G58" s="172">
        <v>2393.8000000000002</v>
      </c>
      <c r="H58" s="173">
        <v>3123.7</v>
      </c>
      <c r="I58" s="225">
        <v>37.4</v>
      </c>
      <c r="J58" s="240">
        <v>39.200000000000003</v>
      </c>
    </row>
    <row r="59" spans="1:10" s="22" customFormat="1" ht="5.0999999999999996" customHeight="1">
      <c r="A59" s="122"/>
      <c r="B59" s="174"/>
      <c r="C59" s="122"/>
      <c r="D59" s="122"/>
      <c r="E59" s="122"/>
      <c r="F59" s="122"/>
      <c r="G59" s="122"/>
      <c r="H59" s="122"/>
      <c r="I59" s="122"/>
      <c r="J59" s="122"/>
    </row>
    <row r="60" spans="1:10" s="22" customFormat="1" ht="5.0999999999999996" customHeight="1">
      <c r="A60" s="6"/>
      <c r="B60" s="15"/>
      <c r="C60" s="6"/>
      <c r="D60" s="6"/>
      <c r="E60" s="6"/>
      <c r="F60" s="6"/>
      <c r="G60" s="6"/>
      <c r="H60" s="6"/>
      <c r="I60" s="6"/>
    </row>
    <row r="61" spans="1:10" s="22" customFormat="1" ht="15" customHeight="1">
      <c r="A61" s="18" t="s">
        <v>158</v>
      </c>
      <c r="B61" s="15"/>
      <c r="C61" s="18"/>
      <c r="D61" s="18"/>
      <c r="E61" s="18"/>
      <c r="F61" s="18"/>
      <c r="G61" s="18"/>
      <c r="H61" s="18"/>
      <c r="I61" s="18"/>
    </row>
    <row r="62" spans="1:10" s="22" customFormat="1" ht="15" customHeight="1">
      <c r="A62" s="1"/>
      <c r="B62" s="15"/>
      <c r="C62" s="18"/>
      <c r="D62" s="18"/>
      <c r="E62" s="18"/>
      <c r="F62" s="18"/>
      <c r="G62" s="18"/>
      <c r="H62" s="18"/>
      <c r="I62" s="18"/>
    </row>
    <row r="63" spans="1:10" ht="15" customHeight="1">
      <c r="A63" s="6"/>
      <c r="B63" s="15"/>
      <c r="C63" s="6"/>
      <c r="D63" s="6"/>
      <c r="E63" s="6"/>
      <c r="F63" s="6"/>
      <c r="G63" s="6"/>
      <c r="H63" s="6"/>
      <c r="I63" s="6"/>
    </row>
    <row r="64" spans="1:10" ht="15" customHeight="1">
      <c r="A64" s="18"/>
      <c r="B64" s="15"/>
      <c r="C64" s="18"/>
      <c r="D64" s="21"/>
      <c r="E64" s="21"/>
      <c r="F64" s="21"/>
      <c r="G64" s="21"/>
      <c r="H64" s="21"/>
      <c r="I64" s="21"/>
    </row>
    <row r="65" spans="1:9" ht="15" customHeight="1">
      <c r="A65" s="1"/>
      <c r="B65" s="77"/>
      <c r="C65" s="41"/>
      <c r="D65" s="41"/>
      <c r="E65" s="41"/>
      <c r="F65" s="41"/>
      <c r="G65" s="41"/>
      <c r="H65" s="41"/>
      <c r="I65" s="267"/>
    </row>
    <row r="66" spans="1:9" ht="15" customHeight="1">
      <c r="A66" s="1"/>
      <c r="B66" s="15"/>
      <c r="C66" s="41"/>
      <c r="D66" s="41"/>
      <c r="E66" s="41"/>
      <c r="F66" s="41"/>
      <c r="G66" s="41"/>
      <c r="H66" s="41"/>
      <c r="I66" s="267"/>
    </row>
    <row r="67" spans="1:9" ht="15.95" customHeight="1">
      <c r="A67" s="1"/>
      <c r="B67" s="15"/>
      <c r="C67" s="41"/>
      <c r="D67" s="41"/>
      <c r="E67" s="41"/>
      <c r="F67" s="41"/>
      <c r="G67" s="41"/>
      <c r="H67" s="41"/>
      <c r="I67" s="267"/>
    </row>
    <row r="68" spans="1:9" ht="15.95" customHeight="1">
      <c r="A68" s="1"/>
      <c r="B68" s="15"/>
      <c r="C68" s="42"/>
      <c r="D68" s="42"/>
      <c r="E68" s="42"/>
      <c r="F68" s="42"/>
      <c r="G68" s="42"/>
      <c r="H68" s="42"/>
      <c r="I68" s="267"/>
    </row>
    <row r="69" spans="1:9" ht="15.95" customHeight="1">
      <c r="A69" s="1"/>
      <c r="B69" s="15"/>
      <c r="C69" s="43"/>
      <c r="D69" s="43"/>
      <c r="E69" s="43"/>
      <c r="F69" s="43"/>
      <c r="G69" s="43"/>
      <c r="H69" s="43"/>
      <c r="I69" s="267"/>
    </row>
    <row r="70" spans="1:9" ht="15.95" customHeight="1">
      <c r="A70" s="1"/>
      <c r="B70" s="15"/>
      <c r="C70" s="43"/>
      <c r="D70" s="43"/>
      <c r="E70" s="43"/>
      <c r="F70" s="43"/>
      <c r="G70" s="43"/>
      <c r="H70" s="43"/>
      <c r="I70" s="267"/>
    </row>
    <row r="71" spans="1:9" ht="5.0999999999999996" customHeight="1">
      <c r="A71" s="12"/>
      <c r="B71" s="78"/>
      <c r="C71" s="12"/>
      <c r="D71" s="12"/>
      <c r="E71" s="12"/>
      <c r="F71" s="12"/>
      <c r="G71" s="12"/>
      <c r="H71" s="12"/>
      <c r="I71" s="267"/>
    </row>
    <row r="72" spans="1:9" ht="5.0999999999999996" customHeight="1">
      <c r="A72" s="19"/>
      <c r="B72" s="78"/>
      <c r="C72" s="19"/>
      <c r="D72" s="19"/>
      <c r="E72" s="19"/>
      <c r="F72" s="19"/>
      <c r="G72" s="19"/>
      <c r="H72" s="19"/>
      <c r="I72" s="267"/>
    </row>
    <row r="73" spans="1:9" ht="15" customHeight="1">
      <c r="A73" s="18"/>
      <c r="B73" s="78"/>
      <c r="C73" s="19"/>
      <c r="D73" s="19"/>
      <c r="E73" s="19"/>
      <c r="F73" s="19"/>
      <c r="G73" s="19"/>
      <c r="H73" s="19"/>
      <c r="I73" s="267"/>
    </row>
    <row r="74" spans="1:9" ht="15" customHeight="1">
      <c r="A74" s="12"/>
      <c r="B74" s="78"/>
      <c r="C74" s="19"/>
      <c r="D74" s="19"/>
      <c r="E74" s="19"/>
      <c r="F74" s="19"/>
      <c r="G74" s="19"/>
      <c r="H74" s="19"/>
      <c r="I74" s="267"/>
    </row>
    <row r="75" spans="1:9" ht="15" customHeight="1">
      <c r="A75" s="9"/>
      <c r="B75" s="76"/>
      <c r="C75" s="16"/>
      <c r="D75" s="16"/>
      <c r="E75" s="16"/>
      <c r="F75" s="16"/>
      <c r="G75" s="16"/>
      <c r="H75" s="16"/>
      <c r="I75" s="267"/>
    </row>
    <row r="76" spans="1:9" ht="15" customHeight="1">
      <c r="A76" s="10"/>
      <c r="B76" s="76"/>
      <c r="C76" s="10"/>
      <c r="D76" s="10"/>
      <c r="E76" s="10"/>
      <c r="F76" s="10"/>
      <c r="G76" s="10"/>
      <c r="H76" s="10"/>
      <c r="I76" s="267"/>
    </row>
    <row r="77" spans="1:9" ht="15" customHeight="1">
      <c r="A77" s="44"/>
      <c r="B77" s="79"/>
      <c r="C77" s="44"/>
      <c r="D77" s="44"/>
      <c r="E77" s="44"/>
      <c r="F77" s="44"/>
      <c r="G77" s="44"/>
      <c r="H77" s="44"/>
      <c r="I77" s="267"/>
    </row>
    <row r="78" spans="1:9" ht="5.0999999999999996" customHeight="1">
      <c r="A78" s="12"/>
      <c r="B78" s="78"/>
      <c r="C78" s="12"/>
      <c r="D78" s="12"/>
      <c r="E78" s="12"/>
      <c r="F78" s="12"/>
      <c r="G78" s="12"/>
      <c r="H78" s="12"/>
      <c r="I78" s="267"/>
    </row>
    <row r="79" spans="1:9" ht="5.0999999999999996" customHeight="1">
      <c r="A79" s="12"/>
      <c r="B79" s="78"/>
      <c r="C79" s="12"/>
      <c r="D79" s="12"/>
      <c r="E79" s="12"/>
      <c r="F79" s="12"/>
      <c r="G79" s="12"/>
      <c r="H79" s="12"/>
      <c r="I79" s="267"/>
    </row>
    <row r="80" spans="1:9" ht="20.100000000000001" customHeight="1">
      <c r="A80" s="1"/>
      <c r="B80" s="15"/>
      <c r="C80" s="18"/>
      <c r="D80" s="18"/>
      <c r="E80" s="18"/>
      <c r="F80" s="18"/>
      <c r="G80" s="18"/>
      <c r="H80" s="18"/>
      <c r="I80" s="267"/>
    </row>
    <row r="81" spans="1:9" ht="5.0999999999999996" customHeight="1">
      <c r="A81" s="6"/>
      <c r="B81" s="15"/>
      <c r="C81" s="18"/>
      <c r="D81" s="21"/>
      <c r="E81" s="21"/>
      <c r="F81" s="21"/>
      <c r="G81" s="21"/>
      <c r="H81" s="21"/>
      <c r="I81" s="45" t="s">
        <v>0</v>
      </c>
    </row>
    <row r="82" spans="1:9" ht="5.0999999999999996" customHeight="1">
      <c r="A82" s="6"/>
      <c r="B82" s="15"/>
      <c r="C82" s="18"/>
      <c r="D82" s="21"/>
      <c r="E82" s="21"/>
      <c r="F82" s="21"/>
      <c r="G82" s="21"/>
      <c r="H82" s="21"/>
      <c r="I82" s="267"/>
    </row>
    <row r="83" spans="1:9" ht="15.95" customHeight="1">
      <c r="A83" s="1"/>
      <c r="B83" s="80"/>
      <c r="C83" s="23"/>
      <c r="D83" s="23"/>
      <c r="E83" s="23"/>
      <c r="F83" s="23"/>
      <c r="G83" s="23"/>
      <c r="H83" s="23"/>
      <c r="I83" s="267"/>
    </row>
    <row r="84" spans="1:9" ht="15.95" customHeight="1">
      <c r="A84" s="1"/>
      <c r="B84" s="80"/>
      <c r="C84" s="23"/>
      <c r="D84" s="23"/>
      <c r="E84" s="23"/>
      <c r="F84" s="23"/>
      <c r="G84" s="23"/>
      <c r="H84" s="23"/>
      <c r="I84" s="267"/>
    </row>
    <row r="85" spans="1:9" ht="15.95" customHeight="1">
      <c r="A85" s="1"/>
      <c r="B85" s="80"/>
      <c r="C85" s="23"/>
      <c r="D85" s="23"/>
      <c r="E85" s="23"/>
      <c r="F85" s="23"/>
      <c r="G85" s="23"/>
      <c r="H85" s="23"/>
      <c r="I85" s="267"/>
    </row>
    <row r="86" spans="1:9" ht="15.95" customHeight="1">
      <c r="A86" s="1"/>
      <c r="B86" s="81"/>
      <c r="C86" s="26"/>
      <c r="D86" s="26"/>
      <c r="E86" s="26"/>
      <c r="F86" s="26"/>
      <c r="G86" s="26"/>
      <c r="H86" s="26"/>
      <c r="I86" s="267"/>
    </row>
    <row r="87" spans="1:9" ht="5.0999999999999996" customHeight="1">
      <c r="A87" s="6"/>
      <c r="B87" s="15"/>
      <c r="C87" s="6"/>
      <c r="D87" s="6"/>
      <c r="E87" s="6"/>
      <c r="F87" s="6"/>
      <c r="G87" s="6"/>
      <c r="H87" s="6"/>
      <c r="I87" s="267"/>
    </row>
    <row r="88" spans="1:9" ht="5.0999999999999996" customHeight="1">
      <c r="A88" s="6"/>
      <c r="B88" s="15"/>
      <c r="C88" s="6"/>
      <c r="D88" s="6"/>
      <c r="E88" s="6"/>
      <c r="F88" s="6"/>
      <c r="G88" s="6"/>
      <c r="H88" s="6"/>
      <c r="I88" s="267"/>
    </row>
    <row r="89" spans="1:9" ht="15" customHeight="1">
      <c r="A89" s="18"/>
      <c r="B89" s="15"/>
      <c r="C89" s="18"/>
      <c r="D89" s="18"/>
      <c r="E89" s="18"/>
      <c r="F89" s="18"/>
      <c r="G89" s="18"/>
      <c r="H89" s="18"/>
      <c r="I89" s="267"/>
    </row>
    <row r="90" spans="1:9" ht="9.9499999999999993" customHeight="1">
      <c r="A90" s="111"/>
      <c r="B90" s="268"/>
      <c r="C90" s="111"/>
      <c r="D90" s="111"/>
      <c r="E90" s="111"/>
      <c r="F90" s="111"/>
      <c r="G90" s="111"/>
      <c r="H90" s="111"/>
      <c r="I90" s="267"/>
    </row>
    <row r="91" spans="1:9" ht="9.9499999999999993" customHeight="1">
      <c r="A91" s="111"/>
      <c r="B91" s="268"/>
      <c r="C91" s="111"/>
      <c r="D91" s="111"/>
      <c r="E91" s="111"/>
      <c r="F91" s="111"/>
      <c r="G91" s="111"/>
      <c r="H91" s="111"/>
      <c r="I91" s="267"/>
    </row>
    <row r="92" spans="1:9" ht="9.9499999999999993" customHeight="1">
      <c r="A92" s="111"/>
      <c r="B92" s="268"/>
      <c r="C92" s="111"/>
      <c r="D92" s="111"/>
      <c r="E92" s="111"/>
      <c r="F92" s="111"/>
      <c r="G92" s="111"/>
      <c r="H92" s="111"/>
      <c r="I92" s="267"/>
    </row>
    <row r="93" spans="1:9" ht="9.9499999999999993" customHeight="1">
      <c r="A93" s="111"/>
      <c r="B93" s="268"/>
      <c r="C93" s="111"/>
      <c r="D93" s="111"/>
      <c r="E93" s="111"/>
      <c r="F93" s="111"/>
      <c r="G93" s="111"/>
      <c r="H93" s="111"/>
      <c r="I93" s="267"/>
    </row>
    <row r="94" spans="1:9" ht="9.9499999999999993" customHeight="1">
      <c r="A94" s="111"/>
      <c r="B94" s="268"/>
      <c r="C94" s="111"/>
      <c r="D94" s="111"/>
      <c r="E94" s="111"/>
      <c r="F94" s="111"/>
      <c r="G94" s="111"/>
      <c r="H94" s="111"/>
      <c r="I94" s="267"/>
    </row>
    <row r="95" spans="1:9" ht="9.9499999999999993" customHeight="1">
      <c r="A95" s="111"/>
      <c r="B95" s="268"/>
      <c r="C95" s="111"/>
      <c r="D95" s="111"/>
      <c r="E95" s="111"/>
      <c r="F95" s="111"/>
      <c r="G95" s="111"/>
      <c r="H95" s="111"/>
      <c r="I95" s="267"/>
    </row>
    <row r="96" spans="1:9" ht="9.9499999999999993" customHeight="1">
      <c r="A96" s="111"/>
      <c r="B96" s="268"/>
      <c r="C96" s="111"/>
      <c r="D96" s="111"/>
      <c r="E96" s="111"/>
      <c r="F96" s="111"/>
      <c r="G96" s="111"/>
      <c r="H96" s="111"/>
      <c r="I96" s="267"/>
    </row>
    <row r="97" spans="1:9" ht="9.9499999999999993" customHeight="1">
      <c r="A97" s="111"/>
      <c r="B97" s="268"/>
      <c r="C97" s="111"/>
      <c r="D97" s="111"/>
      <c r="E97" s="111"/>
      <c r="F97" s="111"/>
      <c r="G97" s="111"/>
      <c r="H97" s="111"/>
      <c r="I97" s="267"/>
    </row>
    <row r="98" spans="1:9" ht="9.9499999999999993" customHeight="1">
      <c r="A98" s="111"/>
      <c r="B98" s="268"/>
      <c r="C98" s="111"/>
      <c r="D98" s="111"/>
      <c r="E98" s="111"/>
      <c r="F98" s="111"/>
      <c r="G98" s="111"/>
      <c r="H98" s="111"/>
      <c r="I98" s="267"/>
    </row>
    <row r="99" spans="1:9" ht="9.9499999999999993" customHeight="1">
      <c r="A99" s="111"/>
      <c r="B99" s="268"/>
      <c r="C99" s="111"/>
      <c r="D99" s="111"/>
      <c r="E99" s="111"/>
      <c r="F99" s="111"/>
      <c r="G99" s="111"/>
      <c r="H99" s="111"/>
      <c r="I99" s="267"/>
    </row>
    <row r="100" spans="1:9" ht="9.9499999999999993" customHeight="1">
      <c r="A100" s="111"/>
      <c r="B100" s="268"/>
      <c r="C100" s="111"/>
      <c r="D100" s="111"/>
      <c r="E100" s="111"/>
      <c r="F100" s="111"/>
      <c r="G100" s="111"/>
      <c r="H100" s="111"/>
      <c r="I100" s="267"/>
    </row>
    <row r="101" spans="1:9" ht="9.9499999999999993" customHeight="1">
      <c r="A101" s="111"/>
      <c r="B101" s="268"/>
      <c r="C101" s="111"/>
      <c r="D101" s="111"/>
      <c r="E101" s="111"/>
      <c r="F101" s="111"/>
      <c r="G101" s="111"/>
      <c r="H101" s="111"/>
      <c r="I101" s="267"/>
    </row>
    <row r="102" spans="1:9" ht="9.9499999999999993" customHeight="1">
      <c r="A102" s="111"/>
      <c r="B102" s="268"/>
      <c r="C102" s="111"/>
      <c r="D102" s="111"/>
      <c r="E102" s="111"/>
      <c r="F102" s="111"/>
      <c r="G102" s="111"/>
      <c r="H102" s="111"/>
      <c r="I102" s="267"/>
    </row>
    <row r="103" spans="1:9" ht="9.9499999999999993" customHeight="1">
      <c r="A103" s="111"/>
      <c r="B103" s="268"/>
      <c r="C103" s="111"/>
      <c r="D103" s="111"/>
      <c r="E103" s="111"/>
      <c r="F103" s="111"/>
      <c r="G103" s="111"/>
      <c r="H103" s="111"/>
      <c r="I103" s="267"/>
    </row>
    <row r="104" spans="1:9" ht="9.9499999999999993" customHeight="1">
      <c r="A104" s="111"/>
      <c r="B104" s="268"/>
      <c r="C104" s="111"/>
      <c r="D104" s="111"/>
      <c r="E104" s="111"/>
      <c r="F104" s="111"/>
      <c r="G104" s="111"/>
      <c r="H104" s="111"/>
      <c r="I104" s="267"/>
    </row>
    <row r="105" spans="1:9" ht="5.0999999999999996" customHeight="1">
      <c r="A105" s="111"/>
      <c r="B105" s="268"/>
      <c r="C105" s="111"/>
      <c r="D105" s="111"/>
      <c r="E105" s="111"/>
      <c r="F105" s="111"/>
      <c r="G105" s="111"/>
      <c r="H105" s="111"/>
      <c r="I105" s="267"/>
    </row>
    <row r="106" spans="1:9" ht="5.0999999999999996" customHeight="1">
      <c r="A106" s="111"/>
      <c r="B106" s="268"/>
      <c r="C106" s="111"/>
      <c r="D106" s="111"/>
      <c r="E106" s="111"/>
      <c r="F106" s="111"/>
      <c r="G106" s="111"/>
      <c r="H106" s="111"/>
      <c r="I106" s="267"/>
    </row>
    <row r="107" spans="1:9" ht="15" customHeight="1">
      <c r="A107" s="111"/>
      <c r="B107" s="268"/>
      <c r="C107" s="111"/>
      <c r="D107" s="111"/>
      <c r="E107" s="111"/>
      <c r="F107" s="111"/>
      <c r="G107" s="111"/>
      <c r="H107" s="111"/>
      <c r="I107" s="267"/>
    </row>
    <row r="108" spans="1:9" ht="15" customHeight="1">
      <c r="A108" s="111"/>
      <c r="B108" s="268"/>
      <c r="C108" s="111"/>
      <c r="D108" s="111"/>
      <c r="E108" s="111"/>
      <c r="F108" s="111"/>
      <c r="G108" s="111"/>
      <c r="H108" s="111"/>
      <c r="I108" s="267"/>
    </row>
    <row r="109" spans="1:9" ht="15" customHeight="1">
      <c r="A109" s="19"/>
      <c r="B109" s="78"/>
      <c r="C109" s="19"/>
      <c r="D109" s="19"/>
      <c r="E109" s="19"/>
      <c r="F109" s="19"/>
      <c r="G109" s="19"/>
      <c r="H109" s="19"/>
      <c r="I109" s="267"/>
    </row>
    <row r="110" spans="1:9" ht="15" customHeight="1">
      <c r="A110" s="19"/>
      <c r="B110" s="78"/>
      <c r="C110" s="19"/>
      <c r="D110" s="19"/>
      <c r="E110" s="19"/>
      <c r="F110" s="19"/>
      <c r="G110" s="19"/>
      <c r="H110" s="19"/>
      <c r="I110" s="267"/>
    </row>
    <row r="111" spans="1:9" ht="15" customHeight="1">
      <c r="A111" s="19"/>
      <c r="B111" s="82"/>
      <c r="C111" s="47"/>
      <c r="D111" s="46"/>
      <c r="E111" s="46"/>
      <c r="F111" s="46"/>
      <c r="G111" s="46"/>
      <c r="H111" s="46"/>
      <c r="I111" s="267"/>
    </row>
    <row r="112" spans="1:9" ht="15" customHeight="1">
      <c r="A112" s="19"/>
      <c r="B112" s="78"/>
      <c r="C112" s="19"/>
      <c r="D112" s="19"/>
      <c r="E112" s="19"/>
      <c r="F112" s="19"/>
      <c r="G112" s="19"/>
      <c r="H112" s="19"/>
      <c r="I112" s="267"/>
    </row>
    <row r="113" spans="1:9" ht="15" customHeight="1">
      <c r="A113" s="19"/>
      <c r="B113" s="78"/>
      <c r="C113" s="19"/>
      <c r="D113" s="19"/>
      <c r="E113" s="19"/>
      <c r="F113" s="19"/>
      <c r="G113" s="19"/>
      <c r="H113" s="19"/>
      <c r="I113" s="267"/>
    </row>
    <row r="114" spans="1:9" ht="15" customHeight="1">
      <c r="A114" s="19"/>
      <c r="B114" s="78"/>
      <c r="C114" s="19"/>
      <c r="D114" s="19"/>
      <c r="E114" s="19"/>
      <c r="F114" s="19"/>
      <c r="G114" s="19"/>
      <c r="H114" s="19"/>
      <c r="I114" s="267"/>
    </row>
    <row r="115" spans="1:9" ht="15" customHeight="1">
      <c r="A115" s="19"/>
      <c r="B115" s="78"/>
      <c r="C115" s="19"/>
      <c r="D115" s="19"/>
      <c r="E115" s="19"/>
      <c r="F115" s="19"/>
      <c r="G115" s="19"/>
      <c r="H115" s="19"/>
      <c r="I115" s="267"/>
    </row>
    <row r="116" spans="1:9" ht="15" customHeight="1">
      <c r="A116" s="19"/>
      <c r="B116" s="78"/>
      <c r="C116" s="19"/>
      <c r="D116" s="19"/>
      <c r="E116" s="19"/>
      <c r="F116" s="19"/>
      <c r="G116" s="19"/>
      <c r="H116" s="19"/>
      <c r="I116" s="267"/>
    </row>
    <row r="117" spans="1:9" ht="15" customHeight="1">
      <c r="A117" s="48"/>
      <c r="B117" s="83"/>
      <c r="C117" s="48"/>
      <c r="D117" s="48"/>
      <c r="E117" s="48"/>
      <c r="F117" s="48"/>
      <c r="G117" s="48"/>
      <c r="H117" s="48"/>
    </row>
    <row r="118" spans="1:9" ht="15" customHeight="1">
      <c r="A118" s="48"/>
      <c r="B118" s="83"/>
      <c r="C118" s="48"/>
      <c r="D118" s="48"/>
      <c r="E118" s="48"/>
      <c r="F118" s="48"/>
      <c r="G118" s="48"/>
      <c r="H118" s="48"/>
    </row>
    <row r="119" spans="1:9" ht="15" customHeight="1">
      <c r="A119" s="48"/>
      <c r="B119" s="83"/>
      <c r="C119" s="48"/>
      <c r="D119" s="48"/>
      <c r="E119" s="48"/>
      <c r="F119" s="48"/>
      <c r="G119" s="48"/>
      <c r="H119" s="48"/>
    </row>
    <row r="120" spans="1:9" ht="15" customHeight="1">
      <c r="A120" s="48"/>
      <c r="B120" s="83"/>
      <c r="C120" s="48"/>
      <c r="D120" s="48"/>
      <c r="E120" s="48"/>
      <c r="F120" s="48"/>
      <c r="G120" s="48"/>
      <c r="H120" s="48"/>
    </row>
    <row r="121" spans="1:9" ht="15" customHeight="1">
      <c r="A121" s="48"/>
      <c r="B121" s="83"/>
      <c r="C121" s="48"/>
      <c r="D121" s="48"/>
      <c r="E121" s="48"/>
      <c r="F121" s="48"/>
      <c r="G121" s="48"/>
      <c r="H121" s="48"/>
    </row>
    <row r="122" spans="1:9" ht="15" customHeight="1">
      <c r="A122" s="48"/>
      <c r="B122" s="83"/>
      <c r="C122" s="48"/>
      <c r="D122" s="48"/>
      <c r="E122" s="48"/>
      <c r="F122" s="48"/>
      <c r="G122" s="48"/>
      <c r="H122" s="48"/>
    </row>
    <row r="123" spans="1:9" ht="15" customHeight="1">
      <c r="A123" s="48"/>
      <c r="B123" s="83"/>
      <c r="C123" s="48"/>
      <c r="D123" s="48"/>
      <c r="E123" s="48"/>
      <c r="F123" s="48"/>
      <c r="G123" s="48"/>
      <c r="H123" s="48"/>
    </row>
    <row r="124" spans="1:9" ht="15" customHeight="1">
      <c r="A124" s="48"/>
      <c r="B124" s="83"/>
      <c r="C124" s="48"/>
      <c r="D124" s="48"/>
      <c r="E124" s="48"/>
      <c r="F124" s="48"/>
      <c r="G124" s="48"/>
      <c r="H124" s="48"/>
    </row>
    <row r="125" spans="1:9" ht="15" customHeight="1">
      <c r="A125" s="48"/>
      <c r="B125" s="83"/>
      <c r="C125" s="48"/>
      <c r="D125" s="48"/>
      <c r="E125" s="48"/>
      <c r="F125" s="48"/>
      <c r="G125" s="48"/>
      <c r="H125" s="48"/>
    </row>
    <row r="126" spans="1:9">
      <c r="A126" s="48"/>
      <c r="B126" s="83"/>
      <c r="C126" s="48"/>
      <c r="D126" s="48"/>
      <c r="E126" s="48"/>
      <c r="F126" s="48"/>
      <c r="G126" s="48"/>
      <c r="H126" s="48"/>
    </row>
    <row r="127" spans="1:9">
      <c r="A127" s="48"/>
      <c r="B127" s="83"/>
      <c r="C127" s="48"/>
      <c r="D127" s="48"/>
      <c r="E127" s="48"/>
      <c r="F127" s="48"/>
      <c r="G127" s="48"/>
      <c r="H127" s="48"/>
    </row>
    <row r="128" spans="1:9">
      <c r="A128" s="48"/>
      <c r="B128" s="83"/>
      <c r="C128" s="48"/>
      <c r="D128" s="48"/>
      <c r="E128" s="48"/>
      <c r="F128" s="48"/>
      <c r="G128" s="48"/>
      <c r="H128" s="48"/>
    </row>
    <row r="129" spans="1:8">
      <c r="A129" s="48"/>
      <c r="B129" s="83"/>
      <c r="C129" s="48"/>
      <c r="D129" s="48"/>
      <c r="E129" s="48"/>
      <c r="F129" s="48"/>
      <c r="G129" s="48"/>
      <c r="H129" s="48"/>
    </row>
    <row r="130" spans="1:8">
      <c r="A130" s="48"/>
      <c r="B130" s="83"/>
      <c r="C130" s="48"/>
      <c r="D130" s="48"/>
      <c r="E130" s="48"/>
      <c r="F130" s="48"/>
      <c r="G130" s="48"/>
      <c r="H130" s="48"/>
    </row>
    <row r="131" spans="1:8">
      <c r="A131" s="48"/>
      <c r="B131" s="83"/>
      <c r="C131" s="48"/>
      <c r="D131" s="48"/>
      <c r="E131" s="48"/>
      <c r="F131" s="48"/>
      <c r="G131" s="48"/>
      <c r="H131" s="48"/>
    </row>
    <row r="132" spans="1:8">
      <c r="A132" s="48"/>
      <c r="B132" s="83"/>
      <c r="C132" s="48"/>
      <c r="D132" s="48"/>
      <c r="E132" s="48"/>
      <c r="F132" s="48"/>
      <c r="G132" s="48"/>
      <c r="H132" s="48"/>
    </row>
    <row r="133" spans="1:8">
      <c r="A133" s="49"/>
      <c r="B133" s="84"/>
      <c r="C133" s="49"/>
      <c r="D133" s="49"/>
      <c r="E133" s="49"/>
      <c r="F133" s="49"/>
      <c r="G133" s="49"/>
      <c r="H133" s="49"/>
    </row>
    <row r="134" spans="1:8">
      <c r="A134" s="49"/>
      <c r="B134" s="84"/>
      <c r="C134" s="49"/>
      <c r="D134" s="49"/>
      <c r="E134" s="49"/>
      <c r="F134" s="49"/>
      <c r="G134" s="49"/>
      <c r="H134" s="49"/>
    </row>
    <row r="135" spans="1:8">
      <c r="A135" s="49"/>
      <c r="B135" s="84"/>
      <c r="C135" s="49"/>
      <c r="D135" s="49"/>
      <c r="E135" s="49"/>
      <c r="F135" s="49"/>
      <c r="G135" s="49"/>
      <c r="H135" s="49"/>
    </row>
    <row r="136" spans="1:8">
      <c r="A136" s="49"/>
      <c r="B136" s="84"/>
      <c r="C136" s="49"/>
      <c r="D136" s="49"/>
      <c r="E136" s="49"/>
      <c r="F136" s="49"/>
      <c r="G136" s="49"/>
      <c r="H136" s="49"/>
    </row>
    <row r="137" spans="1:8">
      <c r="A137" s="49"/>
      <c r="B137" s="84"/>
      <c r="C137" s="49"/>
      <c r="D137" s="49"/>
      <c r="E137" s="49"/>
      <c r="F137" s="49"/>
      <c r="G137" s="49"/>
      <c r="H137" s="49"/>
    </row>
    <row r="138" spans="1:8">
      <c r="A138" s="49"/>
      <c r="B138" s="84"/>
      <c r="C138" s="49"/>
      <c r="D138" s="49"/>
      <c r="E138" s="49"/>
      <c r="F138" s="49"/>
      <c r="G138" s="49"/>
      <c r="H138" s="49"/>
    </row>
    <row r="139" spans="1:8">
      <c r="A139" s="49"/>
      <c r="B139" s="84"/>
      <c r="C139" s="49"/>
      <c r="D139" s="49"/>
      <c r="E139" s="49"/>
      <c r="F139" s="49"/>
      <c r="G139" s="49"/>
      <c r="H139" s="49"/>
    </row>
    <row r="140" spans="1:8">
      <c r="A140" s="49"/>
      <c r="B140" s="84"/>
      <c r="C140" s="49"/>
      <c r="D140" s="49"/>
      <c r="E140" s="49"/>
      <c r="F140" s="49"/>
      <c r="G140" s="49"/>
      <c r="H140" s="49"/>
    </row>
    <row r="141" spans="1:8">
      <c r="A141" s="49"/>
      <c r="B141" s="84"/>
      <c r="C141" s="49"/>
      <c r="D141" s="49"/>
      <c r="E141" s="49"/>
      <c r="F141" s="49"/>
      <c r="G141" s="49"/>
      <c r="H141" s="49"/>
    </row>
    <row r="142" spans="1:8">
      <c r="A142" s="49"/>
      <c r="B142" s="84"/>
      <c r="C142" s="49"/>
      <c r="D142" s="49"/>
      <c r="E142" s="49"/>
      <c r="F142" s="49"/>
      <c r="G142" s="49"/>
      <c r="H142" s="49"/>
    </row>
    <row r="143" spans="1:8">
      <c r="A143" s="49"/>
      <c r="B143" s="84"/>
      <c r="C143" s="49"/>
      <c r="D143" s="49"/>
      <c r="E143" s="49"/>
      <c r="F143" s="49"/>
      <c r="G143" s="49"/>
      <c r="H143" s="49"/>
    </row>
  </sheetData>
  <printOptions horizontalCentered="1"/>
  <pageMargins left="0.59055118110236227" right="0.59055118110236227" top="0.59055118110236227" bottom="0.59055118110236227" header="0.59055118110236227" footer="0.59055118110236227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64"/>
  <sheetViews>
    <sheetView showGridLines="0" view="pageBreakPreview" topLeftCell="A38" zoomScale="90" zoomScaleSheetLayoutView="90" workbookViewId="0">
      <selection activeCell="J53" sqref="J53"/>
    </sheetView>
  </sheetViews>
  <sheetFormatPr baseColWidth="10" defaultColWidth="10" defaultRowHeight="12.75"/>
  <cols>
    <col min="1" max="1" width="31.75" style="109" customWidth="1"/>
    <col min="2" max="2" width="5" style="272" customWidth="1"/>
    <col min="3" max="3" width="9.625" style="109" customWidth="1"/>
    <col min="4" max="4" width="12.375" style="291" customWidth="1"/>
    <col min="5" max="9" width="9.625" style="291" customWidth="1"/>
    <col min="10" max="16384" width="10" style="109"/>
  </cols>
  <sheetData>
    <row r="1" spans="1:9" ht="15" customHeight="1">
      <c r="A1" s="94" t="s">
        <v>157</v>
      </c>
      <c r="B1" s="94"/>
      <c r="C1" s="94"/>
      <c r="D1" s="275"/>
      <c r="E1" s="275"/>
      <c r="F1" s="275"/>
      <c r="G1" s="276"/>
      <c r="H1" s="276"/>
      <c r="I1" s="276"/>
    </row>
    <row r="2" spans="1:9" s="55" customFormat="1" ht="8.25" customHeight="1">
      <c r="A2" s="52"/>
      <c r="B2" s="51"/>
      <c r="C2" s="52"/>
      <c r="D2" s="277"/>
      <c r="E2" s="277"/>
      <c r="F2" s="277"/>
      <c r="G2" s="277"/>
      <c r="H2" s="277"/>
      <c r="I2" s="277"/>
    </row>
    <row r="3" spans="1:9" s="55" customFormat="1" ht="5.0999999999999996" customHeight="1">
      <c r="A3" s="24"/>
      <c r="B3" s="51"/>
      <c r="C3" s="24"/>
      <c r="D3" s="277"/>
      <c r="E3" s="277"/>
      <c r="F3" s="277"/>
      <c r="G3" s="277"/>
      <c r="H3" s="277"/>
      <c r="I3" s="277"/>
    </row>
    <row r="4" spans="1:9" s="55" customFormat="1" ht="5.0999999999999996" customHeight="1">
      <c r="A4" s="203"/>
      <c r="B4" s="204"/>
      <c r="C4" s="203"/>
      <c r="D4" s="278"/>
      <c r="E4" s="278"/>
      <c r="F4" s="278"/>
      <c r="G4" s="278"/>
      <c r="H4" s="278"/>
      <c r="I4" s="278"/>
    </row>
    <row r="5" spans="1:9" s="55" customFormat="1" ht="15" customHeight="1">
      <c r="A5" s="206"/>
      <c r="B5" s="177"/>
      <c r="C5" s="207"/>
      <c r="D5" s="207"/>
      <c r="E5" s="207"/>
      <c r="F5" s="207" t="s">
        <v>99</v>
      </c>
      <c r="G5" s="207" t="s">
        <v>101</v>
      </c>
      <c r="H5" s="207" t="s">
        <v>138</v>
      </c>
      <c r="I5" s="207" t="s">
        <v>103</v>
      </c>
    </row>
    <row r="6" spans="1:9" s="55" customFormat="1" ht="15" customHeight="1">
      <c r="A6" s="205" t="s">
        <v>11</v>
      </c>
      <c r="B6" s="177" t="s">
        <v>2</v>
      </c>
      <c r="C6" s="207" t="s">
        <v>8</v>
      </c>
      <c r="D6" s="207" t="s">
        <v>91</v>
      </c>
      <c r="E6" s="207" t="s">
        <v>98</v>
      </c>
      <c r="F6" s="207" t="s">
        <v>129</v>
      </c>
      <c r="G6" s="207" t="s">
        <v>102</v>
      </c>
      <c r="H6" s="207" t="s">
        <v>100</v>
      </c>
      <c r="I6" s="207" t="s">
        <v>104</v>
      </c>
    </row>
    <row r="7" spans="1:9" s="55" customFormat="1" ht="5.0999999999999996" customHeight="1">
      <c r="A7" s="208"/>
      <c r="B7" s="209"/>
      <c r="C7" s="217"/>
      <c r="D7" s="211"/>
      <c r="E7" s="211"/>
      <c r="F7" s="211"/>
      <c r="G7" s="211"/>
      <c r="H7" s="211"/>
      <c r="I7" s="211"/>
    </row>
    <row r="8" spans="1:9" s="55" customFormat="1" ht="5.0999999999999996" customHeight="1">
      <c r="A8" s="24"/>
      <c r="B8" s="51"/>
      <c r="C8" s="53"/>
      <c r="D8" s="54"/>
      <c r="E8" s="54"/>
      <c r="F8" s="54"/>
      <c r="G8" s="54"/>
      <c r="H8" s="54"/>
      <c r="I8" s="54"/>
    </row>
    <row r="9" spans="1:9" s="55" customFormat="1" ht="15" customHeight="1">
      <c r="A9" s="208" t="s">
        <v>13</v>
      </c>
      <c r="B9" s="209"/>
      <c r="C9" s="228"/>
      <c r="D9" s="229"/>
      <c r="E9" s="229"/>
      <c r="F9" s="229"/>
      <c r="G9" s="229"/>
      <c r="H9" s="229"/>
      <c r="I9" s="229"/>
    </row>
    <row r="10" spans="1:9" s="52" customFormat="1" ht="15" customHeight="1">
      <c r="A10" s="69" t="s">
        <v>130</v>
      </c>
      <c r="B10" s="60" t="s">
        <v>26</v>
      </c>
      <c r="C10" s="260">
        <f>SUM(D10+E10+F10+G10+H10+I10+G39+H39+I39)</f>
        <v>31</v>
      </c>
      <c r="D10" s="57">
        <v>3</v>
      </c>
      <c r="E10" s="57">
        <v>2</v>
      </c>
      <c r="F10" s="57">
        <v>4</v>
      </c>
      <c r="G10" s="57">
        <v>1</v>
      </c>
      <c r="H10" s="57">
        <v>3</v>
      </c>
      <c r="I10" s="57">
        <v>8</v>
      </c>
    </row>
    <row r="11" spans="1:9" s="62" customFormat="1" ht="15" customHeight="1">
      <c r="A11" s="263" t="s">
        <v>14</v>
      </c>
      <c r="B11" s="60" t="s">
        <v>4</v>
      </c>
      <c r="C11" s="259">
        <f>SUM(D11:I11,G40:I40)</f>
        <v>359.29999999999995</v>
      </c>
      <c r="D11" s="257">
        <v>27.8</v>
      </c>
      <c r="E11" s="257">
        <v>22.6</v>
      </c>
      <c r="F11" s="257">
        <v>23.6</v>
      </c>
      <c r="G11" s="258">
        <v>13.3</v>
      </c>
      <c r="H11" s="257">
        <v>13.9</v>
      </c>
      <c r="I11" s="259">
        <v>201.1</v>
      </c>
    </row>
    <row r="12" spans="1:9" s="62" customFormat="1" ht="15" customHeight="1">
      <c r="A12" s="263" t="s">
        <v>27</v>
      </c>
      <c r="B12" s="60"/>
      <c r="C12" s="259">
        <f>SUM(D12:I12,G41:I41)</f>
        <v>344.5</v>
      </c>
      <c r="D12" s="257">
        <v>27.5</v>
      </c>
      <c r="E12" s="257">
        <v>22.6</v>
      </c>
      <c r="F12" s="257">
        <v>23.6</v>
      </c>
      <c r="G12" s="257">
        <v>13.3</v>
      </c>
      <c r="H12" s="257">
        <v>13.9</v>
      </c>
      <c r="I12" s="259">
        <v>187.4</v>
      </c>
    </row>
    <row r="13" spans="1:9" s="108" customFormat="1" ht="15" customHeight="1">
      <c r="A13" s="263" t="s">
        <v>43</v>
      </c>
      <c r="B13" s="106" t="s">
        <v>4</v>
      </c>
      <c r="C13" s="259">
        <f>SUM(D13:I13,G42:I42)</f>
        <v>633</v>
      </c>
      <c r="D13" s="258">
        <v>92.3</v>
      </c>
      <c r="E13" s="258">
        <v>29.8</v>
      </c>
      <c r="F13" s="258">
        <v>22.2</v>
      </c>
      <c r="G13" s="258">
        <v>30.3</v>
      </c>
      <c r="H13" s="258">
        <v>89.4</v>
      </c>
      <c r="I13" s="258">
        <v>237.4</v>
      </c>
    </row>
    <row r="14" spans="1:9" s="62" customFormat="1" ht="15" customHeight="1">
      <c r="A14" s="263" t="s">
        <v>28</v>
      </c>
      <c r="B14" s="60"/>
      <c r="C14" s="261">
        <f t="shared" ref="C14" si="0">SUM(D14+E14+F14+G14+H14+I14+G43+H43+I43)</f>
        <v>409.8</v>
      </c>
      <c r="D14" s="257">
        <v>9.1</v>
      </c>
      <c r="E14" s="257">
        <v>24.8</v>
      </c>
      <c r="F14" s="257">
        <v>9.4</v>
      </c>
      <c r="G14" s="257">
        <v>26.2</v>
      </c>
      <c r="H14" s="257">
        <v>65.2</v>
      </c>
      <c r="I14" s="258">
        <v>178.8</v>
      </c>
    </row>
    <row r="15" spans="1:9" s="108" customFormat="1" ht="15" customHeight="1">
      <c r="A15" s="263" t="s">
        <v>45</v>
      </c>
      <c r="B15" s="106" t="s">
        <v>4</v>
      </c>
      <c r="C15" s="259">
        <f>SUM(D15:I15,G44:I44)</f>
        <v>487.40000000000003</v>
      </c>
      <c r="D15" s="257">
        <v>78.400000000000006</v>
      </c>
      <c r="E15" s="257">
        <v>20.7</v>
      </c>
      <c r="F15" s="257">
        <v>18.7</v>
      </c>
      <c r="G15" s="258">
        <v>21</v>
      </c>
      <c r="H15" s="257">
        <v>73.7</v>
      </c>
      <c r="I15" s="259">
        <v>184.1</v>
      </c>
    </row>
    <row r="16" spans="1:9" s="108" customFormat="1" ht="15" customHeight="1">
      <c r="A16" s="263" t="s">
        <v>29</v>
      </c>
      <c r="B16" s="106"/>
      <c r="C16" s="259" t="s">
        <v>111</v>
      </c>
      <c r="D16" s="257" t="s">
        <v>111</v>
      </c>
      <c r="E16" s="257" t="s">
        <v>111</v>
      </c>
      <c r="F16" s="257" t="s">
        <v>111</v>
      </c>
      <c r="G16" s="257" t="s">
        <v>111</v>
      </c>
      <c r="H16" s="257" t="s">
        <v>111</v>
      </c>
      <c r="I16" s="257" t="s">
        <v>111</v>
      </c>
    </row>
    <row r="17" spans="1:9" s="52" customFormat="1" ht="15" customHeight="1">
      <c r="A17" s="108" t="s">
        <v>44</v>
      </c>
      <c r="B17" s="60" t="s">
        <v>3</v>
      </c>
      <c r="C17" s="262">
        <f>SUM(D17:I17,G46:I46)</f>
        <v>251</v>
      </c>
      <c r="D17" s="257">
        <v>18</v>
      </c>
      <c r="E17" s="257">
        <v>22</v>
      </c>
      <c r="F17" s="257">
        <v>26</v>
      </c>
      <c r="G17" s="257">
        <v>16</v>
      </c>
      <c r="H17" s="257">
        <v>23</v>
      </c>
      <c r="I17" s="257">
        <v>93</v>
      </c>
    </row>
    <row r="18" spans="1:9" s="73" customFormat="1" ht="15" customHeight="1">
      <c r="A18" s="206" t="s">
        <v>15</v>
      </c>
      <c r="B18" s="175"/>
      <c r="C18" s="230"/>
      <c r="D18" s="229"/>
      <c r="E18" s="229"/>
      <c r="F18" s="216"/>
      <c r="G18" s="216"/>
      <c r="H18" s="216"/>
      <c r="I18" s="216"/>
    </row>
    <row r="19" spans="1:9" s="52" customFormat="1" ht="15" customHeight="1">
      <c r="A19" s="69" t="s">
        <v>17</v>
      </c>
      <c r="B19" s="60" t="s">
        <v>3</v>
      </c>
      <c r="C19" s="92">
        <f>SUM(D19+E19+F19+G19+H19+I19+G48+H48+I48)</f>
        <v>23</v>
      </c>
      <c r="D19" s="241">
        <v>1</v>
      </c>
      <c r="E19" s="241">
        <v>1</v>
      </c>
      <c r="F19" s="241">
        <v>1</v>
      </c>
      <c r="G19" s="241">
        <v>1</v>
      </c>
      <c r="H19" s="241">
        <v>1</v>
      </c>
      <c r="I19" s="241">
        <v>14</v>
      </c>
    </row>
    <row r="20" spans="1:9" s="52" customFormat="1" ht="15" customHeight="1">
      <c r="A20" s="69" t="s">
        <v>18</v>
      </c>
      <c r="B20" s="60" t="s">
        <v>3</v>
      </c>
      <c r="C20" s="241">
        <f t="shared" ref="C20:C23" si="1">SUM(D20+E20+F20+G20+H20+I20+G49+H49+I49)</f>
        <v>21</v>
      </c>
      <c r="D20" s="59">
        <v>1</v>
      </c>
      <c r="E20" s="59">
        <v>1</v>
      </c>
      <c r="F20" s="59">
        <v>1</v>
      </c>
      <c r="G20" s="59">
        <v>1</v>
      </c>
      <c r="H20" s="59">
        <v>1</v>
      </c>
      <c r="I20" s="59">
        <v>12</v>
      </c>
    </row>
    <row r="21" spans="1:9" s="87" customFormat="1" ht="15" customHeight="1">
      <c r="A21" s="69" t="s">
        <v>38</v>
      </c>
      <c r="B21" s="60"/>
      <c r="C21" s="241" t="s">
        <v>111</v>
      </c>
      <c r="D21" s="257" t="s">
        <v>111</v>
      </c>
      <c r="E21" s="257" t="s">
        <v>111</v>
      </c>
      <c r="F21" s="257" t="s">
        <v>111</v>
      </c>
      <c r="G21" s="257" t="s">
        <v>111</v>
      </c>
      <c r="H21" s="257" t="s">
        <v>111</v>
      </c>
      <c r="I21" s="257" t="s">
        <v>111</v>
      </c>
    </row>
    <row r="22" spans="1:9" s="87" customFormat="1" ht="15" customHeight="1">
      <c r="A22" s="69" t="s">
        <v>39</v>
      </c>
      <c r="B22" s="60"/>
      <c r="C22" s="241" t="s">
        <v>111</v>
      </c>
      <c r="D22" s="257" t="s">
        <v>111</v>
      </c>
      <c r="E22" s="257" t="s">
        <v>111</v>
      </c>
      <c r="F22" s="257" t="s">
        <v>111</v>
      </c>
      <c r="G22" s="257" t="s">
        <v>111</v>
      </c>
      <c r="H22" s="257" t="s">
        <v>111</v>
      </c>
      <c r="I22" s="257" t="s">
        <v>111</v>
      </c>
    </row>
    <row r="23" spans="1:9" s="52" customFormat="1" ht="15" customHeight="1">
      <c r="A23" s="69" t="s">
        <v>19</v>
      </c>
      <c r="B23" s="60" t="s">
        <v>4</v>
      </c>
      <c r="C23" s="58">
        <f t="shared" si="1"/>
        <v>621.49999999999989</v>
      </c>
      <c r="D23" s="242">
        <v>17.8</v>
      </c>
      <c r="E23" s="242">
        <v>0.6</v>
      </c>
      <c r="F23" s="242">
        <v>0</v>
      </c>
      <c r="G23" s="242">
        <v>39.9</v>
      </c>
      <c r="H23" s="242">
        <v>6</v>
      </c>
      <c r="I23" s="242">
        <v>556.79999999999995</v>
      </c>
    </row>
    <row r="24" spans="1:9" s="52" customFormat="1" ht="15" hidden="1" customHeight="1">
      <c r="A24" s="69" t="s">
        <v>38</v>
      </c>
      <c r="B24" s="60"/>
      <c r="C24" s="92"/>
      <c r="D24" s="112"/>
      <c r="E24" s="58"/>
      <c r="F24" s="58"/>
      <c r="G24" s="58"/>
      <c r="H24" s="58"/>
      <c r="I24" s="58"/>
    </row>
    <row r="25" spans="1:9" s="52" customFormat="1" ht="15" hidden="1" customHeight="1">
      <c r="A25" s="69" t="s">
        <v>40</v>
      </c>
      <c r="B25" s="60"/>
      <c r="C25" s="92"/>
      <c r="D25" s="112"/>
      <c r="E25" s="58"/>
      <c r="F25" s="58"/>
      <c r="G25" s="58"/>
      <c r="H25" s="58"/>
      <c r="I25" s="58"/>
    </row>
    <row r="26" spans="1:9" s="73" customFormat="1" ht="15" customHeight="1">
      <c r="A26" s="206" t="s">
        <v>16</v>
      </c>
      <c r="B26" s="177"/>
      <c r="C26" s="230"/>
      <c r="D26" s="231"/>
      <c r="E26" s="216"/>
      <c r="F26" s="216"/>
      <c r="G26" s="215"/>
      <c r="H26" s="215"/>
      <c r="I26" s="216"/>
    </row>
    <row r="27" spans="1:9" s="52" customFormat="1" ht="15" customHeight="1">
      <c r="A27" s="69" t="s">
        <v>30</v>
      </c>
      <c r="B27" s="60" t="s">
        <v>3</v>
      </c>
      <c r="C27" s="241">
        <v>8</v>
      </c>
      <c r="D27" s="59">
        <v>1</v>
      </c>
      <c r="E27" s="59" t="s">
        <v>111</v>
      </c>
      <c r="F27" s="59">
        <v>1</v>
      </c>
      <c r="G27" s="59">
        <v>1</v>
      </c>
      <c r="H27" s="59">
        <v>1</v>
      </c>
      <c r="I27" s="59">
        <v>1</v>
      </c>
    </row>
    <row r="28" spans="1:9" s="52" customFormat="1" ht="15" customHeight="1">
      <c r="A28" s="62" t="s">
        <v>37</v>
      </c>
      <c r="B28" s="62"/>
      <c r="C28" s="241"/>
      <c r="D28" s="58"/>
      <c r="E28" s="59"/>
      <c r="F28" s="58"/>
      <c r="G28" s="58"/>
      <c r="H28" s="58"/>
      <c r="I28" s="58"/>
    </row>
    <row r="29" spans="1:9" s="52" customFormat="1" ht="15" customHeight="1">
      <c r="A29" s="70" t="s">
        <v>35</v>
      </c>
      <c r="B29" s="60" t="s">
        <v>3</v>
      </c>
      <c r="C29" s="241">
        <v>319</v>
      </c>
      <c r="D29" s="241">
        <v>9</v>
      </c>
      <c r="E29" s="241" t="s">
        <v>111</v>
      </c>
      <c r="F29" s="241">
        <v>8</v>
      </c>
      <c r="G29" s="241" t="s">
        <v>111</v>
      </c>
      <c r="H29" s="241">
        <v>7</v>
      </c>
      <c r="I29" s="241">
        <v>286</v>
      </c>
    </row>
    <row r="30" spans="1:9" s="52" customFormat="1" ht="15" customHeight="1">
      <c r="A30" s="69" t="s">
        <v>20</v>
      </c>
      <c r="B30" s="60" t="s">
        <v>36</v>
      </c>
      <c r="C30" s="103">
        <v>1016</v>
      </c>
      <c r="D30" s="241">
        <v>108</v>
      </c>
      <c r="E30" s="241" t="s">
        <v>111</v>
      </c>
      <c r="F30" s="241">
        <v>96</v>
      </c>
      <c r="G30" s="241" t="s">
        <v>111</v>
      </c>
      <c r="H30" s="241">
        <v>84</v>
      </c>
      <c r="I30" s="241">
        <v>620</v>
      </c>
    </row>
    <row r="31" spans="1:9" s="52" customFormat="1" ht="5.0999999999999996" customHeight="1">
      <c r="A31" s="69"/>
      <c r="B31" s="60"/>
      <c r="C31" s="69"/>
      <c r="D31" s="53"/>
      <c r="E31" s="53"/>
      <c r="F31" s="53"/>
      <c r="G31" s="53"/>
      <c r="H31" s="53"/>
      <c r="I31" s="53"/>
    </row>
    <row r="32" spans="1:9" s="52" customFormat="1" ht="5.0999999999999996" customHeight="1">
      <c r="A32" s="203"/>
      <c r="B32" s="204"/>
      <c r="C32" s="203"/>
      <c r="D32" s="278"/>
      <c r="E32" s="278"/>
      <c r="F32" s="278"/>
      <c r="G32" s="278"/>
      <c r="H32" s="278"/>
      <c r="I32" s="278"/>
    </row>
    <row r="33" spans="1:9" s="52" customFormat="1" ht="5.0999999999999996" customHeight="1">
      <c r="A33" s="205"/>
      <c r="B33" s="177"/>
      <c r="C33" s="206"/>
      <c r="D33" s="207"/>
      <c r="E33" s="207"/>
      <c r="F33" s="279"/>
      <c r="G33" s="207"/>
      <c r="H33" s="207"/>
      <c r="I33" s="207"/>
    </row>
    <row r="34" spans="1:9" s="52" customFormat="1" ht="15" customHeight="1">
      <c r="A34" s="206"/>
      <c r="B34" s="177"/>
      <c r="C34" s="206"/>
      <c r="D34" s="207"/>
      <c r="E34" s="207"/>
      <c r="F34" s="279"/>
      <c r="G34" s="207" t="s">
        <v>105</v>
      </c>
      <c r="H34" s="207" t="s">
        <v>107</v>
      </c>
      <c r="I34" s="207"/>
    </row>
    <row r="35" spans="1:9" s="52" customFormat="1" ht="15" customHeight="1">
      <c r="A35" s="205" t="s">
        <v>11</v>
      </c>
      <c r="B35" s="177" t="s">
        <v>2</v>
      </c>
      <c r="C35" s="206"/>
      <c r="D35" s="207"/>
      <c r="E35" s="207"/>
      <c r="F35" s="279"/>
      <c r="G35" s="207" t="s">
        <v>106</v>
      </c>
      <c r="H35" s="207" t="s">
        <v>102</v>
      </c>
      <c r="I35" s="207" t="s">
        <v>108</v>
      </c>
    </row>
    <row r="36" spans="1:9" s="52" customFormat="1" ht="5.0999999999999996" customHeight="1">
      <c r="A36" s="208"/>
      <c r="B36" s="209"/>
      <c r="C36" s="210"/>
      <c r="D36" s="217"/>
      <c r="E36" s="217"/>
      <c r="F36" s="280"/>
      <c r="G36" s="211"/>
      <c r="H36" s="211"/>
      <c r="I36" s="211"/>
    </row>
    <row r="37" spans="1:9" s="52" customFormat="1" ht="5.0999999999999996" customHeight="1">
      <c r="A37" s="24"/>
      <c r="B37" s="51"/>
      <c r="D37" s="277"/>
      <c r="E37" s="277"/>
      <c r="F37" s="281"/>
      <c r="G37" s="56"/>
      <c r="H37" s="56"/>
      <c r="I37" s="56"/>
    </row>
    <row r="38" spans="1:9" s="52" customFormat="1" ht="15" customHeight="1">
      <c r="A38" s="205" t="s">
        <v>13</v>
      </c>
      <c r="B38" s="177"/>
      <c r="C38" s="202"/>
      <c r="D38" s="282"/>
      <c r="E38" s="282"/>
      <c r="F38" s="283"/>
      <c r="G38" s="282"/>
      <c r="H38" s="282"/>
      <c r="I38" s="282"/>
    </row>
    <row r="39" spans="1:9" s="52" customFormat="1" ht="15" customHeight="1">
      <c r="A39" s="24" t="s">
        <v>130</v>
      </c>
      <c r="B39" s="51" t="s">
        <v>26</v>
      </c>
      <c r="D39" s="277"/>
      <c r="E39" s="277"/>
      <c r="F39" s="281"/>
      <c r="G39" s="243">
        <v>5</v>
      </c>
      <c r="H39" s="243">
        <v>1</v>
      </c>
      <c r="I39" s="243">
        <v>4</v>
      </c>
    </row>
    <row r="40" spans="1:9" s="108" customFormat="1" ht="15" customHeight="1">
      <c r="A40" s="263" t="s">
        <v>14</v>
      </c>
      <c r="B40" s="106" t="s">
        <v>4</v>
      </c>
      <c r="C40" s="110"/>
      <c r="D40" s="284"/>
      <c r="E40" s="284"/>
      <c r="F40" s="284"/>
      <c r="G40" s="257">
        <v>27.9</v>
      </c>
      <c r="H40" s="257">
        <v>15.7</v>
      </c>
      <c r="I40" s="257">
        <v>13.4</v>
      </c>
    </row>
    <row r="41" spans="1:9" s="108" customFormat="1" ht="15" customHeight="1">
      <c r="A41" s="263" t="s">
        <v>27</v>
      </c>
      <c r="B41" s="106"/>
      <c r="C41" s="110"/>
      <c r="D41" s="284"/>
      <c r="E41" s="284"/>
      <c r="F41" s="107"/>
      <c r="G41" s="257">
        <v>27.2</v>
      </c>
      <c r="H41" s="257">
        <v>15.6</v>
      </c>
      <c r="I41" s="257">
        <v>13.4</v>
      </c>
    </row>
    <row r="42" spans="1:9" s="108" customFormat="1" ht="15" customHeight="1">
      <c r="A42" s="263" t="s">
        <v>43</v>
      </c>
      <c r="B42" s="106" t="s">
        <v>4</v>
      </c>
      <c r="C42" s="110"/>
      <c r="D42" s="284"/>
      <c r="E42" s="284"/>
      <c r="F42" s="107"/>
      <c r="G42" s="259">
        <v>47.7</v>
      </c>
      <c r="H42" s="259">
        <v>46.6</v>
      </c>
      <c r="I42" s="259">
        <v>37.299999999999997</v>
      </c>
    </row>
    <row r="43" spans="1:9" s="108" customFormat="1" ht="15" customHeight="1">
      <c r="A43" s="263" t="s">
        <v>28</v>
      </c>
      <c r="B43" s="106"/>
      <c r="C43" s="110"/>
      <c r="D43" s="284"/>
      <c r="E43" s="284"/>
      <c r="F43" s="107"/>
      <c r="G43" s="257">
        <v>41.3</v>
      </c>
      <c r="H43" s="258">
        <v>31</v>
      </c>
      <c r="I43" s="258">
        <v>24</v>
      </c>
    </row>
    <row r="44" spans="1:9" s="108" customFormat="1" ht="15" customHeight="1">
      <c r="A44" s="263" t="s">
        <v>45</v>
      </c>
      <c r="B44" s="106" t="s">
        <v>4</v>
      </c>
      <c r="C44" s="110"/>
      <c r="D44" s="284"/>
      <c r="E44" s="284"/>
      <c r="F44" s="107"/>
      <c r="G44" s="257">
        <v>36.799999999999997</v>
      </c>
      <c r="H44" s="257">
        <v>28.3</v>
      </c>
      <c r="I44" s="257">
        <v>25.7</v>
      </c>
    </row>
    <row r="45" spans="1:9" s="108" customFormat="1" ht="15" customHeight="1">
      <c r="A45" s="263" t="s">
        <v>29</v>
      </c>
      <c r="B45" s="106"/>
      <c r="C45" s="110"/>
      <c r="D45" s="284"/>
      <c r="E45" s="284"/>
      <c r="F45" s="107"/>
      <c r="G45" s="257" t="s">
        <v>111</v>
      </c>
      <c r="H45" s="257" t="s">
        <v>111</v>
      </c>
      <c r="I45" s="257" t="s">
        <v>111</v>
      </c>
    </row>
    <row r="46" spans="1:9" s="52" customFormat="1" ht="15" customHeight="1">
      <c r="A46" s="108" t="s">
        <v>44</v>
      </c>
      <c r="B46" s="106" t="s">
        <v>3</v>
      </c>
      <c r="C46" s="110"/>
      <c r="D46" s="284"/>
      <c r="E46" s="284"/>
      <c r="F46" s="107"/>
      <c r="G46" s="257">
        <v>28</v>
      </c>
      <c r="H46" s="257">
        <v>11</v>
      </c>
      <c r="I46" s="257">
        <v>14</v>
      </c>
    </row>
    <row r="47" spans="1:9" s="52" customFormat="1" ht="15" customHeight="1">
      <c r="A47" s="206" t="s">
        <v>15</v>
      </c>
      <c r="B47" s="175"/>
      <c r="C47" s="212"/>
      <c r="D47" s="285"/>
      <c r="E47" s="285"/>
      <c r="F47" s="213"/>
      <c r="G47" s="285"/>
      <c r="H47" s="285"/>
      <c r="I47" s="285"/>
    </row>
    <row r="48" spans="1:9" s="52" customFormat="1" ht="15" customHeight="1">
      <c r="A48" s="69" t="s">
        <v>17</v>
      </c>
      <c r="B48" s="60" t="s">
        <v>3</v>
      </c>
      <c r="C48" s="105"/>
      <c r="D48" s="286"/>
      <c r="E48" s="286"/>
      <c r="F48" s="93"/>
      <c r="G48" s="53">
        <v>2</v>
      </c>
      <c r="H48" s="53">
        <v>1</v>
      </c>
      <c r="I48" s="53">
        <v>1</v>
      </c>
    </row>
    <row r="49" spans="1:9" s="52" customFormat="1" ht="15" customHeight="1">
      <c r="A49" s="69" t="s">
        <v>18</v>
      </c>
      <c r="B49" s="60" t="s">
        <v>3</v>
      </c>
      <c r="C49" s="105"/>
      <c r="D49" s="286"/>
      <c r="E49" s="286"/>
      <c r="F49" s="93"/>
      <c r="G49" s="53">
        <v>2</v>
      </c>
      <c r="H49" s="53">
        <v>1</v>
      </c>
      <c r="I49" s="53">
        <v>1</v>
      </c>
    </row>
    <row r="50" spans="1:9" s="52" customFormat="1" ht="15" customHeight="1">
      <c r="A50" s="69" t="s">
        <v>38</v>
      </c>
      <c r="B50" s="60"/>
      <c r="C50" s="105"/>
      <c r="D50" s="286"/>
      <c r="E50" s="286"/>
      <c r="F50" s="93"/>
      <c r="G50" s="59" t="s">
        <v>111</v>
      </c>
      <c r="H50" s="59" t="s">
        <v>111</v>
      </c>
      <c r="I50" s="59" t="s">
        <v>111</v>
      </c>
    </row>
    <row r="51" spans="1:9" s="52" customFormat="1" ht="15" customHeight="1">
      <c r="A51" s="69" t="s">
        <v>39</v>
      </c>
      <c r="B51" s="60"/>
      <c r="C51" s="105"/>
      <c r="D51" s="286"/>
      <c r="E51" s="286"/>
      <c r="F51" s="93"/>
      <c r="G51" s="59" t="s">
        <v>111</v>
      </c>
      <c r="H51" s="59" t="s">
        <v>111</v>
      </c>
      <c r="I51" s="59" t="s">
        <v>111</v>
      </c>
    </row>
    <row r="52" spans="1:9" s="52" customFormat="1" ht="15" customHeight="1">
      <c r="A52" s="69" t="s">
        <v>19</v>
      </c>
      <c r="B52" s="60" t="s">
        <v>4</v>
      </c>
      <c r="C52" s="105"/>
      <c r="D52" s="286"/>
      <c r="E52" s="286"/>
      <c r="F52" s="93"/>
      <c r="G52" s="244">
        <v>0.4</v>
      </c>
      <c r="H52" s="244">
        <v>0</v>
      </c>
      <c r="I52" s="245">
        <v>0</v>
      </c>
    </row>
    <row r="53" spans="1:9" s="52" customFormat="1" ht="15" customHeight="1">
      <c r="A53" s="69" t="s">
        <v>38</v>
      </c>
      <c r="B53" s="60"/>
      <c r="C53" s="105"/>
      <c r="D53" s="286"/>
      <c r="E53" s="286"/>
      <c r="F53" s="93"/>
      <c r="G53" s="59" t="s">
        <v>111</v>
      </c>
      <c r="H53" s="59" t="s">
        <v>111</v>
      </c>
      <c r="I53" s="59" t="s">
        <v>111</v>
      </c>
    </row>
    <row r="54" spans="1:9" s="52" customFormat="1" ht="15" customHeight="1">
      <c r="A54" s="69" t="s">
        <v>39</v>
      </c>
      <c r="B54" s="60"/>
      <c r="C54" s="105"/>
      <c r="D54" s="286"/>
      <c r="E54" s="286"/>
      <c r="F54" s="286"/>
      <c r="G54" s="59" t="s">
        <v>111</v>
      </c>
      <c r="H54" s="59" t="s">
        <v>111</v>
      </c>
      <c r="I54" s="59" t="s">
        <v>111</v>
      </c>
    </row>
    <row r="55" spans="1:9" s="52" customFormat="1" ht="15" customHeight="1">
      <c r="A55" s="206" t="s">
        <v>16</v>
      </c>
      <c r="B55" s="177"/>
      <c r="C55" s="212"/>
      <c r="D55" s="285"/>
      <c r="E55" s="285"/>
      <c r="F55" s="213"/>
      <c r="G55" s="214"/>
      <c r="H55" s="214"/>
      <c r="I55" s="214"/>
    </row>
    <row r="56" spans="1:9" s="52" customFormat="1" ht="15" customHeight="1">
      <c r="A56" s="69" t="s">
        <v>30</v>
      </c>
      <c r="B56" s="60" t="s">
        <v>3</v>
      </c>
      <c r="C56" s="105"/>
      <c r="D56" s="286"/>
      <c r="E56" s="286"/>
      <c r="F56" s="93"/>
      <c r="G56" s="53">
        <v>1</v>
      </c>
      <c r="H56" s="53">
        <v>1</v>
      </c>
      <c r="I56" s="53">
        <v>1</v>
      </c>
    </row>
    <row r="57" spans="1:9" s="52" customFormat="1" ht="15" customHeight="1">
      <c r="A57" s="62" t="s">
        <v>37</v>
      </c>
      <c r="B57" s="60"/>
      <c r="C57" s="105"/>
      <c r="D57" s="286"/>
      <c r="E57" s="286"/>
      <c r="F57" s="286"/>
      <c r="G57" s="257" t="s">
        <v>111</v>
      </c>
      <c r="H57" s="257" t="s">
        <v>111</v>
      </c>
      <c r="I57" s="257" t="s">
        <v>111</v>
      </c>
    </row>
    <row r="58" spans="1:9" s="52" customFormat="1" ht="15" customHeight="1">
      <c r="A58" s="70" t="s">
        <v>35</v>
      </c>
      <c r="B58" s="60" t="s">
        <v>3</v>
      </c>
      <c r="C58" s="105"/>
      <c r="D58" s="286"/>
      <c r="E58" s="286"/>
      <c r="F58" s="284"/>
      <c r="G58" s="247">
        <v>9</v>
      </c>
      <c r="H58" s="247" t="s">
        <v>111</v>
      </c>
      <c r="I58" s="241" t="s">
        <v>111</v>
      </c>
    </row>
    <row r="59" spans="1:9" s="52" customFormat="1" ht="15" customHeight="1">
      <c r="A59" s="263" t="s">
        <v>20</v>
      </c>
      <c r="B59" s="60" t="s">
        <v>36</v>
      </c>
      <c r="C59" s="105"/>
      <c r="D59" s="287"/>
      <c r="E59" s="287"/>
      <c r="F59" s="287"/>
      <c r="G59" s="241">
        <v>108</v>
      </c>
      <c r="H59" s="241" t="s">
        <v>111</v>
      </c>
      <c r="I59" s="241" t="s">
        <v>111</v>
      </c>
    </row>
    <row r="60" spans="1:9" s="52" customFormat="1" ht="5.0999999999999996" customHeight="1">
      <c r="A60" s="69"/>
      <c r="B60" s="60"/>
      <c r="D60" s="277"/>
      <c r="E60" s="277"/>
      <c r="F60" s="277"/>
      <c r="G60" s="53"/>
      <c r="H60" s="53"/>
      <c r="I60" s="53"/>
    </row>
    <row r="61" spans="1:9" s="55" customFormat="1" ht="5.0999999999999996" customHeight="1">
      <c r="A61" s="200"/>
      <c r="B61" s="201"/>
      <c r="C61" s="200"/>
      <c r="D61" s="288"/>
      <c r="E61" s="288"/>
      <c r="F61" s="289"/>
      <c r="G61" s="289"/>
      <c r="H61" s="289"/>
      <c r="I61" s="289"/>
    </row>
    <row r="62" spans="1:9" s="55" customFormat="1" ht="15" customHeight="1">
      <c r="A62" s="71" t="s">
        <v>122</v>
      </c>
      <c r="B62" s="60"/>
      <c r="C62" s="62"/>
      <c r="D62" s="53"/>
      <c r="E62" s="53"/>
      <c r="F62" s="277"/>
      <c r="G62" s="277"/>
      <c r="H62" s="277"/>
      <c r="I62" s="277"/>
    </row>
    <row r="63" spans="1:9" ht="15" customHeight="1">
      <c r="A63" s="270"/>
      <c r="B63" s="271"/>
      <c r="C63" s="270"/>
      <c r="D63" s="290"/>
      <c r="E63" s="290"/>
      <c r="F63" s="290"/>
      <c r="G63" s="290"/>
      <c r="H63" s="290"/>
      <c r="I63" s="290"/>
    </row>
    <row r="64" spans="1:9" ht="15" customHeight="1">
      <c r="A64" s="270"/>
      <c r="B64" s="271"/>
      <c r="C64" s="270"/>
      <c r="D64" s="290"/>
      <c r="E64" s="290"/>
      <c r="F64" s="290"/>
      <c r="G64" s="290"/>
      <c r="H64" s="290"/>
      <c r="I64" s="290"/>
    </row>
  </sheetData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J71"/>
  <sheetViews>
    <sheetView showGridLines="0" tabSelected="1" view="pageBreakPreview" topLeftCell="A25" zoomScaleSheetLayoutView="100" workbookViewId="0">
      <selection activeCell="E11" sqref="E11"/>
    </sheetView>
  </sheetViews>
  <sheetFormatPr baseColWidth="10" defaultRowHeight="12.75"/>
  <cols>
    <col min="1" max="1" width="30.875" style="96" customWidth="1"/>
    <col min="2" max="2" width="4" style="96" customWidth="1"/>
    <col min="3" max="4" width="8.5" style="96" hidden="1" customWidth="1"/>
    <col min="5" max="10" width="9.625" style="96" customWidth="1"/>
    <col min="11" max="16384" width="11" style="96"/>
  </cols>
  <sheetData>
    <row r="1" spans="1:10" ht="15" customHeight="1">
      <c r="A1" s="146" t="s">
        <v>82</v>
      </c>
      <c r="B1" s="140"/>
      <c r="C1" s="140"/>
      <c r="D1" s="140"/>
      <c r="E1" s="140"/>
      <c r="F1" s="140"/>
      <c r="G1" s="140"/>
      <c r="H1" s="140"/>
    </row>
    <row r="2" spans="1:10" s="22" customFormat="1" ht="15" customHeight="1">
      <c r="A2" s="4"/>
      <c r="B2" s="4"/>
      <c r="C2" s="4"/>
      <c r="D2" s="4"/>
      <c r="E2" s="4"/>
      <c r="F2" s="4"/>
      <c r="G2" s="4"/>
      <c r="H2" s="4"/>
    </row>
    <row r="3" spans="1:10" s="22" customFormat="1" ht="15" customHeight="1">
      <c r="A3" s="3"/>
      <c r="B3" s="3"/>
      <c r="C3" s="3"/>
      <c r="D3" s="3"/>
      <c r="E3" s="3"/>
      <c r="F3" s="3"/>
      <c r="G3" s="3"/>
      <c r="H3" s="3"/>
      <c r="I3" s="3"/>
    </row>
    <row r="4" spans="1:10" s="22" customFormat="1" ht="5.0999999999999996" customHeight="1">
      <c r="A4" s="6"/>
      <c r="B4" s="6"/>
      <c r="C4" s="6"/>
      <c r="D4" s="6"/>
      <c r="E4" s="6"/>
      <c r="F4" s="6"/>
      <c r="G4" s="6"/>
      <c r="H4" s="6"/>
      <c r="I4" s="6"/>
    </row>
    <row r="5" spans="1:10" s="22" customFormat="1" ht="5.0999999999999996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s="22" customFormat="1" ht="15" customHeight="1">
      <c r="A6" s="148" t="s">
        <v>10</v>
      </c>
      <c r="B6" s="218" t="s">
        <v>2</v>
      </c>
      <c r="C6" s="131">
        <v>2015</v>
      </c>
      <c r="D6" s="131">
        <v>2016</v>
      </c>
      <c r="E6" s="131">
        <v>2017</v>
      </c>
      <c r="F6" s="131">
        <v>2018</v>
      </c>
      <c r="G6" s="131">
        <v>2019</v>
      </c>
      <c r="H6" s="131">
        <v>2020</v>
      </c>
      <c r="I6" s="131">
        <v>2021</v>
      </c>
      <c r="J6" s="131">
        <v>2022</v>
      </c>
    </row>
    <row r="7" spans="1:10" s="22" customFormat="1" ht="5.0999999999999996" customHeight="1">
      <c r="A7" s="133"/>
      <c r="B7" s="178"/>
      <c r="C7" s="134"/>
      <c r="D7" s="134"/>
      <c r="E7" s="134"/>
      <c r="F7" s="134"/>
      <c r="G7" s="134"/>
      <c r="H7" s="134"/>
      <c r="I7" s="134"/>
      <c r="J7" s="134"/>
    </row>
    <row r="8" spans="1:10" s="22" customFormat="1" ht="5.0999999999999996" customHeight="1">
      <c r="A8" s="18"/>
      <c r="B8" s="15"/>
    </row>
    <row r="9" spans="1:10" s="22" customFormat="1" ht="15" customHeight="1">
      <c r="A9" s="2" t="s">
        <v>46</v>
      </c>
      <c r="B9" s="50" t="s">
        <v>3</v>
      </c>
      <c r="C9" s="25">
        <v>11</v>
      </c>
      <c r="D9" s="25">
        <v>11</v>
      </c>
      <c r="E9" s="22">
        <v>11</v>
      </c>
      <c r="F9" s="85">
        <v>11</v>
      </c>
      <c r="G9" s="65">
        <v>11</v>
      </c>
      <c r="H9" s="65">
        <v>11</v>
      </c>
      <c r="I9" s="22">
        <v>11</v>
      </c>
      <c r="J9" s="254">
        <v>11</v>
      </c>
    </row>
    <row r="10" spans="1:10" s="22" customFormat="1" ht="15" customHeight="1">
      <c r="A10" s="24" t="s">
        <v>47</v>
      </c>
      <c r="B10" s="50"/>
      <c r="C10" s="25">
        <v>10</v>
      </c>
      <c r="D10" s="25">
        <v>10</v>
      </c>
      <c r="E10" s="22">
        <v>10</v>
      </c>
      <c r="F10" s="85">
        <v>10</v>
      </c>
      <c r="G10" s="65">
        <v>10</v>
      </c>
      <c r="H10" s="66">
        <v>10</v>
      </c>
      <c r="I10" s="22">
        <v>10</v>
      </c>
      <c r="J10" s="72">
        <v>10</v>
      </c>
    </row>
    <row r="11" spans="1:10" s="22" customFormat="1" ht="15" customHeight="1">
      <c r="A11" s="13" t="s">
        <v>48</v>
      </c>
      <c r="B11" s="50" t="s">
        <v>115</v>
      </c>
      <c r="C11" s="39">
        <v>51801</v>
      </c>
      <c r="D11" s="102">
        <v>52344</v>
      </c>
      <c r="E11" s="98">
        <v>52043</v>
      </c>
      <c r="F11" s="98">
        <v>51861</v>
      </c>
      <c r="G11" s="99">
        <v>51784</v>
      </c>
      <c r="H11" s="100">
        <v>51768</v>
      </c>
      <c r="I11" s="104">
        <v>51459</v>
      </c>
      <c r="J11" s="266">
        <v>50186</v>
      </c>
    </row>
    <row r="12" spans="1:10" s="22" customFormat="1" ht="15" customHeight="1">
      <c r="A12" s="24" t="s">
        <v>47</v>
      </c>
      <c r="B12" s="50"/>
      <c r="C12" s="39">
        <v>42966</v>
      </c>
      <c r="D12" s="102">
        <v>43365</v>
      </c>
      <c r="E12" s="98">
        <v>43185</v>
      </c>
      <c r="F12" s="98">
        <v>42876</v>
      </c>
      <c r="G12" s="99">
        <v>42742</v>
      </c>
      <c r="H12" s="100">
        <v>42756</v>
      </c>
      <c r="I12" s="104">
        <v>42691</v>
      </c>
      <c r="J12" s="266">
        <v>40999</v>
      </c>
    </row>
    <row r="13" spans="1:10" s="22" customFormat="1" ht="15" customHeight="1">
      <c r="A13" s="3" t="s">
        <v>49</v>
      </c>
      <c r="B13" s="50" t="s">
        <v>3</v>
      </c>
      <c r="C13" s="23">
        <v>1</v>
      </c>
      <c r="D13" s="23">
        <v>1</v>
      </c>
      <c r="E13" s="22">
        <v>2</v>
      </c>
      <c r="F13" s="85">
        <v>2</v>
      </c>
      <c r="G13" s="65">
        <v>2</v>
      </c>
      <c r="H13" s="65">
        <v>2</v>
      </c>
      <c r="I13" s="22">
        <v>2</v>
      </c>
      <c r="J13" s="22">
        <v>2</v>
      </c>
    </row>
    <row r="14" spans="1:10" s="22" customFormat="1" ht="15" customHeight="1">
      <c r="A14" s="24" t="s">
        <v>47</v>
      </c>
      <c r="B14" s="50"/>
      <c r="C14" s="23">
        <v>1</v>
      </c>
      <c r="D14" s="23">
        <v>1</v>
      </c>
      <c r="E14" s="22">
        <v>1</v>
      </c>
      <c r="F14" s="85">
        <v>1</v>
      </c>
      <c r="G14" s="65">
        <v>1</v>
      </c>
      <c r="H14" s="65">
        <v>1</v>
      </c>
      <c r="I14" s="22">
        <v>1</v>
      </c>
      <c r="J14" s="22">
        <v>1</v>
      </c>
    </row>
    <row r="15" spans="1:10" s="22" customFormat="1" ht="15" customHeight="1">
      <c r="A15" s="13" t="s">
        <v>121</v>
      </c>
      <c r="B15" s="15" t="s">
        <v>115</v>
      </c>
      <c r="C15" s="39">
        <v>1295</v>
      </c>
      <c r="D15" s="102">
        <v>1228</v>
      </c>
      <c r="E15" s="152">
        <v>556</v>
      </c>
      <c r="F15" s="152">
        <v>1044</v>
      </c>
      <c r="G15" s="166">
        <v>1061</v>
      </c>
      <c r="H15" s="154">
        <v>954</v>
      </c>
      <c r="I15" s="43">
        <v>976</v>
      </c>
      <c r="J15" s="41">
        <v>952</v>
      </c>
    </row>
    <row r="16" spans="1:10" s="22" customFormat="1" ht="5.0999999999999996" customHeight="1">
      <c r="A16" s="122"/>
      <c r="B16" s="122"/>
      <c r="C16" s="122"/>
      <c r="D16" s="122"/>
      <c r="E16" s="127"/>
      <c r="F16" s="127"/>
      <c r="G16" s="127"/>
      <c r="H16" s="127"/>
      <c r="I16" s="127"/>
      <c r="J16" s="127"/>
    </row>
    <row r="17" spans="1:10" s="22" customFormat="1" ht="5.0999999999999996" customHeight="1">
      <c r="A17" s="1"/>
      <c r="B17" s="15"/>
      <c r="C17" s="26"/>
      <c r="D17" s="26"/>
      <c r="E17" s="26"/>
      <c r="F17" s="26"/>
      <c r="G17" s="26"/>
      <c r="H17" s="26"/>
      <c r="I17" s="26"/>
    </row>
    <row r="18" spans="1:10" s="22" customFormat="1" ht="15" customHeight="1">
      <c r="A18" s="233" t="s">
        <v>160</v>
      </c>
      <c r="B18" s="77"/>
      <c r="C18" s="27"/>
      <c r="D18" s="27"/>
      <c r="E18" s="27"/>
      <c r="F18" s="27"/>
      <c r="G18" s="27"/>
      <c r="H18" s="27"/>
      <c r="I18" s="27"/>
      <c r="J18" s="72"/>
    </row>
    <row r="19" spans="1:10" s="22" customFormat="1" ht="15" customHeight="1">
      <c r="A19" s="72" t="s">
        <v>161</v>
      </c>
      <c r="B19" s="72"/>
      <c r="C19" s="72"/>
      <c r="D19" s="72"/>
      <c r="E19" s="72"/>
      <c r="F19" s="72"/>
      <c r="G19" s="72"/>
      <c r="H19" s="232"/>
      <c r="I19" s="232"/>
      <c r="J19" s="72"/>
    </row>
    <row r="20" spans="1:10" s="22" customFormat="1" ht="15" customHeight="1">
      <c r="A20" s="2" t="s">
        <v>131</v>
      </c>
      <c r="B20" s="232"/>
      <c r="C20" s="232"/>
      <c r="D20" s="232"/>
      <c r="E20" s="232"/>
      <c r="F20" s="232"/>
      <c r="G20" s="232"/>
      <c r="H20" s="27"/>
      <c r="I20" s="27"/>
      <c r="J20" s="72"/>
    </row>
    <row r="21" spans="1:10" ht="15" customHeight="1"/>
    <row r="22" spans="1:10" s="22" customFormat="1" ht="15" customHeight="1">
      <c r="A22" s="2"/>
      <c r="H22" s="6"/>
      <c r="I22" s="6"/>
    </row>
    <row r="23" spans="1:10" ht="15" customHeight="1">
      <c r="A23" s="146" t="s">
        <v>83</v>
      </c>
      <c r="B23" s="147"/>
      <c r="C23" s="147"/>
      <c r="D23" s="147"/>
      <c r="E23" s="147"/>
      <c r="F23" s="147"/>
      <c r="G23" s="147"/>
      <c r="H23" s="147"/>
      <c r="I23" s="147"/>
    </row>
    <row r="24" spans="1:10" s="22" customFormat="1" ht="15" customHeight="1">
      <c r="A24" s="18"/>
      <c r="B24" s="18"/>
      <c r="C24" s="18"/>
      <c r="D24" s="18"/>
      <c r="E24" s="18"/>
      <c r="F24" s="18"/>
      <c r="G24" s="18"/>
      <c r="H24" s="18"/>
      <c r="I24" s="18"/>
    </row>
    <row r="25" spans="1:10" s="22" customFormat="1" ht="15" customHeight="1">
      <c r="A25" s="1"/>
      <c r="B25" s="1"/>
      <c r="C25" s="1"/>
      <c r="D25" s="1"/>
      <c r="E25" s="31"/>
      <c r="F25" s="31"/>
      <c r="G25" s="31"/>
      <c r="H25" s="31"/>
      <c r="J25" s="31" t="s">
        <v>9</v>
      </c>
    </row>
    <row r="26" spans="1:10" s="22" customFormat="1" ht="5.0999999999999996" customHeight="1">
      <c r="A26" s="6"/>
      <c r="B26" s="6"/>
      <c r="C26" s="6"/>
      <c r="D26" s="6"/>
      <c r="E26" s="6"/>
      <c r="F26" s="6"/>
      <c r="G26" s="6"/>
      <c r="H26" s="6"/>
      <c r="I26" s="6"/>
    </row>
    <row r="27" spans="1:10" s="22" customFormat="1" ht="5.0999999999999996" customHeight="1">
      <c r="A27" s="129"/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0" s="22" customFormat="1" ht="15" customHeight="1">
      <c r="A28" s="148" t="s">
        <v>12</v>
      </c>
      <c r="B28" s="218"/>
      <c r="C28" s="131">
        <v>2015</v>
      </c>
      <c r="D28" s="131">
        <v>2016</v>
      </c>
      <c r="E28" s="131">
        <v>2017</v>
      </c>
      <c r="F28" s="132">
        <v>2018</v>
      </c>
      <c r="G28" s="132">
        <v>2019</v>
      </c>
      <c r="H28" s="132">
        <v>2020</v>
      </c>
      <c r="I28" s="132">
        <v>2021</v>
      </c>
      <c r="J28" s="132">
        <v>2022</v>
      </c>
    </row>
    <row r="29" spans="1:10" s="22" customFormat="1" ht="5.0999999999999996" customHeight="1">
      <c r="A29" s="133"/>
      <c r="B29" s="178"/>
      <c r="C29" s="134"/>
      <c r="D29" s="134"/>
      <c r="E29" s="134"/>
      <c r="F29" s="134"/>
      <c r="G29" s="134"/>
      <c r="H29" s="134"/>
      <c r="I29" s="134"/>
      <c r="J29" s="134"/>
    </row>
    <row r="30" spans="1:10" s="22" customFormat="1" ht="5.0999999999999996" customHeight="1">
      <c r="A30" s="18"/>
      <c r="B30" s="15"/>
    </row>
    <row r="31" spans="1:10" s="32" customFormat="1" ht="15" customHeight="1">
      <c r="A31" s="131" t="s">
        <v>144</v>
      </c>
      <c r="B31" s="192"/>
      <c r="C31" s="219">
        <v>55</v>
      </c>
      <c r="D31" s="219">
        <f t="shared" ref="D31:E31" si="0">D32+D42+D44</f>
        <v>67</v>
      </c>
      <c r="E31" s="219">
        <f t="shared" si="0"/>
        <v>67</v>
      </c>
      <c r="F31" s="219">
        <v>68</v>
      </c>
      <c r="G31" s="219">
        <v>68</v>
      </c>
      <c r="H31" s="219">
        <v>65</v>
      </c>
      <c r="I31" s="138">
        <v>66</v>
      </c>
      <c r="J31" s="138">
        <v>66</v>
      </c>
    </row>
    <row r="32" spans="1:10" s="22" customFormat="1" ht="15" customHeight="1">
      <c r="A32" s="226" t="s">
        <v>143</v>
      </c>
      <c r="B32" s="227"/>
      <c r="C32" s="134">
        <f>SUM(C33:C41)</f>
        <v>54</v>
      </c>
      <c r="D32" s="134">
        <f t="shared" ref="D32:E32" si="1">SUM(D33:D41)</f>
        <v>64</v>
      </c>
      <c r="E32" s="134">
        <f t="shared" si="1"/>
        <v>62</v>
      </c>
      <c r="F32" s="135" t="s">
        <v>153</v>
      </c>
      <c r="G32" s="135" t="s">
        <v>153</v>
      </c>
      <c r="H32" s="135" t="s">
        <v>154</v>
      </c>
      <c r="I32" s="135" t="s">
        <v>154</v>
      </c>
      <c r="J32" s="135" t="s">
        <v>154</v>
      </c>
    </row>
    <row r="33" spans="1:10" s="22" customFormat="1" ht="15" customHeight="1">
      <c r="A33" s="2" t="s">
        <v>85</v>
      </c>
      <c r="B33" s="18"/>
      <c r="C33" s="21">
        <v>5</v>
      </c>
      <c r="D33" s="21">
        <v>5</v>
      </c>
      <c r="E33" s="22">
        <v>5</v>
      </c>
      <c r="F33" s="22">
        <v>5</v>
      </c>
      <c r="G33" s="7">
        <v>5</v>
      </c>
      <c r="H33" s="7">
        <v>5</v>
      </c>
      <c r="I33" s="118">
        <v>5</v>
      </c>
      <c r="J33" s="118">
        <v>5</v>
      </c>
    </row>
    <row r="34" spans="1:10" s="22" customFormat="1" ht="15" customHeight="1">
      <c r="A34" s="2" t="s">
        <v>86</v>
      </c>
      <c r="B34" s="63"/>
      <c r="C34" s="23">
        <v>2</v>
      </c>
      <c r="D34" s="23">
        <v>2</v>
      </c>
      <c r="E34" s="22">
        <v>2</v>
      </c>
      <c r="F34" s="22">
        <v>2</v>
      </c>
      <c r="G34" s="7">
        <v>2</v>
      </c>
      <c r="H34" s="7">
        <v>2</v>
      </c>
      <c r="I34" s="7">
        <v>2</v>
      </c>
      <c r="J34" s="7">
        <v>2</v>
      </c>
    </row>
    <row r="35" spans="1:10" s="22" customFormat="1" ht="15" customHeight="1">
      <c r="A35" s="2" t="s">
        <v>132</v>
      </c>
      <c r="B35" s="61"/>
      <c r="C35" s="23">
        <v>5</v>
      </c>
      <c r="D35" s="23">
        <v>5</v>
      </c>
      <c r="E35" s="22">
        <v>5</v>
      </c>
      <c r="F35" s="22">
        <v>5</v>
      </c>
      <c r="G35" s="7">
        <v>5</v>
      </c>
      <c r="H35" s="7">
        <v>5</v>
      </c>
      <c r="I35" s="7">
        <v>5</v>
      </c>
      <c r="J35" s="7">
        <v>5</v>
      </c>
    </row>
    <row r="36" spans="1:10" s="22" customFormat="1" ht="15" customHeight="1">
      <c r="A36" s="2" t="s">
        <v>87</v>
      </c>
      <c r="B36" s="61"/>
      <c r="C36" s="23">
        <v>2</v>
      </c>
      <c r="D36" s="23">
        <v>2</v>
      </c>
      <c r="E36" s="22">
        <v>2</v>
      </c>
      <c r="F36" s="22">
        <v>2</v>
      </c>
      <c r="G36" s="7">
        <v>2</v>
      </c>
      <c r="H36" s="7">
        <v>2</v>
      </c>
      <c r="I36" s="7">
        <v>2</v>
      </c>
      <c r="J36" s="7">
        <v>2</v>
      </c>
    </row>
    <row r="37" spans="1:10" s="22" customFormat="1" ht="15" customHeight="1">
      <c r="A37" s="2" t="s">
        <v>139</v>
      </c>
      <c r="B37" s="61"/>
      <c r="C37" s="23">
        <v>5</v>
      </c>
      <c r="D37" s="23">
        <v>5</v>
      </c>
      <c r="E37" s="22">
        <v>5</v>
      </c>
      <c r="F37" s="22">
        <v>5</v>
      </c>
      <c r="G37" s="7">
        <v>5</v>
      </c>
      <c r="H37" s="7">
        <v>5</v>
      </c>
      <c r="I37" s="7">
        <v>5</v>
      </c>
      <c r="J37" s="7">
        <v>5</v>
      </c>
    </row>
    <row r="38" spans="1:10" s="22" customFormat="1" ht="15" customHeight="1">
      <c r="A38" s="22" t="s">
        <v>150</v>
      </c>
      <c r="B38" s="61"/>
      <c r="C38" s="23">
        <v>25</v>
      </c>
      <c r="D38" s="23">
        <v>35</v>
      </c>
      <c r="E38" s="22">
        <v>32</v>
      </c>
      <c r="F38" s="22">
        <v>33</v>
      </c>
      <c r="G38" s="7">
        <v>33</v>
      </c>
      <c r="H38" s="89">
        <v>31</v>
      </c>
      <c r="I38" s="89">
        <v>31</v>
      </c>
      <c r="J38" s="89">
        <v>31</v>
      </c>
    </row>
    <row r="39" spans="1:10" s="22" customFormat="1" ht="15" customHeight="1">
      <c r="A39" s="2" t="s">
        <v>88</v>
      </c>
      <c r="B39" s="61"/>
      <c r="C39" s="23">
        <v>6</v>
      </c>
      <c r="D39" s="23">
        <v>6</v>
      </c>
      <c r="E39" s="22">
        <v>7</v>
      </c>
      <c r="F39" s="22">
        <v>7</v>
      </c>
      <c r="G39" s="7">
        <v>7</v>
      </c>
      <c r="H39" s="89">
        <v>6</v>
      </c>
      <c r="I39" s="89">
        <v>6</v>
      </c>
      <c r="J39" s="89">
        <v>6</v>
      </c>
    </row>
    <row r="40" spans="1:10" s="22" customFormat="1" ht="15" customHeight="1">
      <c r="A40" s="2" t="s">
        <v>89</v>
      </c>
      <c r="B40" s="61"/>
      <c r="C40" s="23">
        <v>2</v>
      </c>
      <c r="D40" s="23">
        <v>2</v>
      </c>
      <c r="E40" s="22">
        <v>2</v>
      </c>
      <c r="F40" s="22">
        <v>2</v>
      </c>
      <c r="G40" s="7">
        <v>2</v>
      </c>
      <c r="H40" s="7">
        <v>2</v>
      </c>
      <c r="I40" s="7">
        <v>2</v>
      </c>
      <c r="J40" s="7">
        <v>2</v>
      </c>
    </row>
    <row r="41" spans="1:10" s="22" customFormat="1" ht="15" customHeight="1">
      <c r="A41" s="2" t="s">
        <v>90</v>
      </c>
      <c r="B41" s="61"/>
      <c r="C41" s="23">
        <v>2</v>
      </c>
      <c r="D41" s="23">
        <v>2</v>
      </c>
      <c r="E41" s="22">
        <v>2</v>
      </c>
      <c r="F41" s="22">
        <v>2</v>
      </c>
      <c r="G41" s="7">
        <v>2</v>
      </c>
      <c r="H41" s="7">
        <v>2</v>
      </c>
      <c r="I41" s="7">
        <v>2</v>
      </c>
      <c r="J41" s="7">
        <v>2</v>
      </c>
    </row>
    <row r="42" spans="1:10" s="32" customFormat="1" ht="15" customHeight="1">
      <c r="A42" s="220" t="s">
        <v>145</v>
      </c>
      <c r="B42" s="163"/>
      <c r="C42" s="162">
        <v>1</v>
      </c>
      <c r="D42" s="162">
        <v>1</v>
      </c>
      <c r="E42" s="162">
        <v>1</v>
      </c>
      <c r="F42" s="162">
        <v>1</v>
      </c>
      <c r="G42" s="162">
        <v>1</v>
      </c>
      <c r="H42" s="162">
        <v>1</v>
      </c>
      <c r="I42" s="162">
        <v>1</v>
      </c>
      <c r="J42" s="162">
        <v>1</v>
      </c>
    </row>
    <row r="43" spans="1:10" s="22" customFormat="1" ht="15" customHeight="1">
      <c r="A43" s="2" t="s">
        <v>147</v>
      </c>
      <c r="B43" s="61"/>
      <c r="C43" s="23">
        <v>1</v>
      </c>
      <c r="D43" s="23">
        <v>1</v>
      </c>
      <c r="E43" s="23">
        <v>1</v>
      </c>
      <c r="F43" s="23">
        <v>1</v>
      </c>
      <c r="G43" s="23">
        <v>1</v>
      </c>
      <c r="H43" s="23">
        <v>1</v>
      </c>
      <c r="I43" s="23">
        <v>1</v>
      </c>
      <c r="J43" s="23">
        <v>1</v>
      </c>
    </row>
    <row r="44" spans="1:10" s="32" customFormat="1" ht="15" customHeight="1">
      <c r="A44" s="220" t="s">
        <v>155</v>
      </c>
      <c r="B44" s="163"/>
      <c r="C44" s="162" t="s">
        <v>111</v>
      </c>
      <c r="D44" s="162">
        <v>2</v>
      </c>
      <c r="E44" s="138">
        <v>4</v>
      </c>
      <c r="F44" s="138">
        <v>4</v>
      </c>
      <c r="G44" s="221">
        <v>4</v>
      </c>
      <c r="H44" s="221">
        <v>4</v>
      </c>
      <c r="I44" s="138">
        <v>5</v>
      </c>
      <c r="J44" s="138">
        <v>5</v>
      </c>
    </row>
    <row r="45" spans="1:10" s="22" customFormat="1" ht="15" customHeight="1">
      <c r="A45" s="2" t="s">
        <v>147</v>
      </c>
      <c r="B45" s="61"/>
      <c r="C45" s="23" t="s">
        <v>111</v>
      </c>
      <c r="D45" s="23">
        <v>2</v>
      </c>
      <c r="E45" s="22">
        <v>4</v>
      </c>
      <c r="F45" s="22">
        <v>4</v>
      </c>
      <c r="G45" s="7">
        <v>4</v>
      </c>
      <c r="H45" s="7">
        <v>4</v>
      </c>
      <c r="I45" s="22">
        <v>5</v>
      </c>
      <c r="J45" s="22">
        <v>5</v>
      </c>
    </row>
    <row r="46" spans="1:10" s="22" customFormat="1" ht="5.0999999999999996" customHeight="1">
      <c r="A46" s="122"/>
      <c r="B46" s="174"/>
      <c r="C46" s="126"/>
      <c r="D46" s="126"/>
      <c r="E46" s="126"/>
      <c r="F46" s="126"/>
      <c r="G46" s="126"/>
      <c r="H46" s="126"/>
      <c r="I46" s="126"/>
      <c r="J46" s="126"/>
    </row>
    <row r="47" spans="1:10" s="22" customFormat="1" ht="5.0999999999999996" customHeight="1">
      <c r="A47" s="1"/>
      <c r="B47" s="61"/>
      <c r="C47" s="23"/>
      <c r="D47" s="23"/>
      <c r="E47" s="23"/>
      <c r="F47" s="23"/>
      <c r="G47" s="23"/>
      <c r="H47" s="23"/>
      <c r="I47" s="23"/>
    </row>
    <row r="48" spans="1:10" s="22" customFormat="1" ht="15" customHeight="1">
      <c r="A48" s="22" t="s">
        <v>146</v>
      </c>
      <c r="B48" s="88"/>
      <c r="D48" s="23"/>
      <c r="F48" s="23"/>
      <c r="G48" s="23"/>
      <c r="H48" s="23"/>
      <c r="I48" s="23"/>
    </row>
    <row r="49" spans="1:9" s="22" customFormat="1" ht="15" customHeight="1">
      <c r="A49" s="22" t="s">
        <v>149</v>
      </c>
      <c r="C49" s="23"/>
      <c r="H49" s="23"/>
      <c r="I49" s="23"/>
    </row>
    <row r="50" spans="1:9" s="22" customFormat="1" ht="15" customHeight="1">
      <c r="A50" s="22" t="s">
        <v>159</v>
      </c>
      <c r="C50" s="23"/>
      <c r="H50" s="23"/>
      <c r="I50" s="23"/>
    </row>
    <row r="51" spans="1:9" s="22" customFormat="1" ht="12"/>
    <row r="52" spans="1:9" s="22" customFormat="1" ht="14.1" customHeight="1">
      <c r="C52" s="23"/>
      <c r="D52" s="23"/>
      <c r="E52" s="23"/>
      <c r="F52" s="23"/>
      <c r="G52" s="23"/>
      <c r="H52" s="23"/>
      <c r="I52" s="23"/>
    </row>
    <row r="53" spans="1:9" ht="14.1" customHeight="1">
      <c r="B53" s="61"/>
      <c r="C53" s="23"/>
      <c r="D53" s="23"/>
      <c r="E53" s="23"/>
      <c r="F53" s="23"/>
      <c r="G53" s="23"/>
      <c r="H53" s="23"/>
      <c r="I53" s="23"/>
    </row>
    <row r="54" spans="1:9" ht="14.1" customHeight="1">
      <c r="A54" s="13"/>
      <c r="B54" s="61"/>
      <c r="C54" s="23"/>
      <c r="D54" s="23"/>
      <c r="E54" s="23"/>
      <c r="F54" s="23"/>
      <c r="G54" s="23"/>
      <c r="H54" s="23"/>
      <c r="I54" s="23"/>
    </row>
    <row r="55" spans="1:9" ht="14.1" customHeight="1">
      <c r="A55" s="1"/>
      <c r="B55" s="61"/>
      <c r="C55" s="23"/>
      <c r="D55" s="23"/>
      <c r="E55" s="23"/>
      <c r="F55" s="23"/>
      <c r="G55" s="23"/>
      <c r="H55" s="23"/>
      <c r="I55" s="23"/>
    </row>
    <row r="56" spans="1:9" ht="14.1" customHeight="1">
      <c r="A56" s="1"/>
      <c r="B56" s="61"/>
      <c r="C56" s="39"/>
      <c r="D56" s="39"/>
      <c r="E56" s="39"/>
      <c r="F56" s="39"/>
      <c r="G56" s="39"/>
      <c r="H56" s="39"/>
      <c r="I56" s="39"/>
    </row>
    <row r="57" spans="1:9" ht="5.0999999999999996" customHeight="1">
      <c r="A57" s="6"/>
      <c r="B57" s="6"/>
      <c r="C57" s="6"/>
      <c r="D57" s="6"/>
      <c r="E57" s="6"/>
      <c r="F57" s="6"/>
      <c r="G57" s="6"/>
      <c r="H57" s="1"/>
      <c r="I57" s="1"/>
    </row>
    <row r="58" spans="1:9" ht="5.0999999999999996" customHeight="1">
      <c r="A58" s="18"/>
      <c r="B58" s="18"/>
      <c r="C58" s="18"/>
      <c r="D58" s="18"/>
      <c r="E58" s="18"/>
      <c r="F58" s="18"/>
      <c r="G58" s="18"/>
      <c r="H58" s="18"/>
      <c r="I58" s="18"/>
    </row>
    <row r="59" spans="1:9" ht="15" customHeight="1">
      <c r="A59" s="64"/>
      <c r="B59" s="13"/>
      <c r="C59" s="18"/>
      <c r="D59" s="18"/>
      <c r="E59" s="18"/>
      <c r="F59" s="18"/>
      <c r="G59" s="18"/>
      <c r="H59" s="18"/>
      <c r="I59" s="18"/>
    </row>
    <row r="60" spans="1:9" ht="15" customHeight="1">
      <c r="A60" s="18"/>
      <c r="B60" s="61"/>
      <c r="C60" s="61"/>
      <c r="D60" s="61"/>
      <c r="E60" s="61"/>
      <c r="F60" s="61"/>
      <c r="G60" s="61"/>
      <c r="H60" s="61"/>
      <c r="I60" s="61"/>
    </row>
    <row r="61" spans="1:9" ht="15" customHeight="1">
      <c r="A61" s="6"/>
      <c r="B61" s="6"/>
      <c r="C61" s="6"/>
      <c r="D61" s="6"/>
      <c r="E61" s="6"/>
      <c r="F61" s="6"/>
      <c r="G61" s="6"/>
      <c r="H61" s="6"/>
      <c r="I61" s="6"/>
    </row>
    <row r="62" spans="1:9" ht="15" customHeight="1">
      <c r="A62" s="273"/>
      <c r="B62" s="273"/>
      <c r="C62" s="273"/>
      <c r="D62" s="273"/>
      <c r="E62" s="273"/>
      <c r="F62" s="273"/>
      <c r="G62" s="273"/>
      <c r="H62" s="273"/>
      <c r="I62" s="267"/>
    </row>
    <row r="63" spans="1:9" ht="15" customHeight="1">
      <c r="A63" s="273"/>
      <c r="B63" s="273"/>
      <c r="C63" s="273"/>
      <c r="D63" s="273"/>
      <c r="E63" s="273"/>
      <c r="F63" s="273"/>
      <c r="G63" s="273"/>
      <c r="H63" s="273"/>
      <c r="I63" s="267"/>
    </row>
    <row r="64" spans="1:9" ht="15" customHeight="1">
      <c r="A64" s="267"/>
      <c r="B64" s="267"/>
      <c r="C64" s="267"/>
      <c r="D64" s="267"/>
      <c r="E64" s="267"/>
      <c r="F64" s="267"/>
      <c r="G64" s="267"/>
      <c r="H64" s="267"/>
      <c r="I64" s="267"/>
    </row>
    <row r="65" spans="1:9" ht="15" customHeight="1">
      <c r="A65" s="267"/>
      <c r="B65" s="267"/>
      <c r="C65" s="267"/>
      <c r="D65" s="267"/>
      <c r="E65" s="267"/>
      <c r="F65" s="267"/>
      <c r="G65" s="267"/>
      <c r="H65" s="267"/>
      <c r="I65" s="267"/>
    </row>
    <row r="66" spans="1:9" ht="15" customHeight="1">
      <c r="A66" s="267"/>
      <c r="B66" s="267"/>
      <c r="C66" s="267"/>
      <c r="D66" s="267"/>
      <c r="E66" s="267"/>
      <c r="F66" s="267"/>
      <c r="G66" s="267"/>
      <c r="H66" s="267"/>
      <c r="I66" s="267"/>
    </row>
    <row r="67" spans="1:9" ht="15" customHeight="1">
      <c r="A67" s="267"/>
      <c r="B67" s="267"/>
      <c r="C67" s="267"/>
      <c r="D67" s="267"/>
      <c r="E67" s="267"/>
      <c r="F67" s="267"/>
      <c r="G67" s="267"/>
      <c r="H67" s="267"/>
      <c r="I67" s="267"/>
    </row>
    <row r="68" spans="1:9" ht="15" customHeight="1">
      <c r="A68" s="267"/>
      <c r="B68" s="267"/>
      <c r="C68" s="267"/>
      <c r="D68" s="267"/>
      <c r="E68" s="267"/>
      <c r="F68" s="267"/>
      <c r="G68" s="267"/>
      <c r="H68" s="267"/>
      <c r="I68" s="267"/>
    </row>
    <row r="69" spans="1:9" ht="15" customHeight="1">
      <c r="A69" s="267"/>
      <c r="B69" s="267"/>
      <c r="C69" s="267"/>
      <c r="D69" s="267"/>
      <c r="E69" s="267"/>
      <c r="F69" s="267"/>
      <c r="G69" s="267"/>
      <c r="H69" s="267"/>
      <c r="I69" s="267"/>
    </row>
    <row r="70" spans="1:9" ht="15" customHeight="1"/>
    <row r="71" spans="1:9" ht="15" customHeight="1"/>
  </sheetData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18.1-2</vt:lpstr>
      <vt:lpstr>18.3-4</vt:lpstr>
      <vt:lpstr>18.5-7</vt:lpstr>
      <vt:lpstr>18.8</vt:lpstr>
      <vt:lpstr>18.9-10</vt:lpstr>
      <vt:lpstr>'18.1-2'!Área_de_impresión</vt:lpstr>
      <vt:lpstr>'18.3-4'!Área_de_impresión</vt:lpstr>
      <vt:lpstr>'18.5-7'!Área_de_impresión</vt:lpstr>
      <vt:lpstr>'18.8'!Área_de_impresión</vt:lpstr>
      <vt:lpstr>'18.9-10'!Área_de_impresión</vt:lpstr>
    </vt:vector>
  </TitlesOfParts>
  <Company>ONE Villa Clara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chantal</cp:lastModifiedBy>
  <cp:lastPrinted>2023-11-26T17:44:27Z</cp:lastPrinted>
  <dcterms:created xsi:type="dcterms:W3CDTF">1999-07-12T11:15:33Z</dcterms:created>
  <dcterms:modified xsi:type="dcterms:W3CDTF">2023-11-27T14:05:50Z</dcterms:modified>
</cp:coreProperties>
</file>